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D0AE28D5-174E-480C-8A5E-81D189972006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CPD" sheetId="27" r:id="rId1"/>
    <sheet name="MDD" sheetId="29" r:id="rId2"/>
    <sheet name="Energy" sheetId="30" r:id="rId3"/>
    <sheet name="___snlqueryparms" sheetId="19" state="veryHidden" r:id="rId4"/>
  </sheets>
  <definedNames>
    <definedName name="_10A_ADJ_TX" localSheetId="0">#REF!</definedName>
    <definedName name="_10A_ADJ_TX" localSheetId="2">#REF!</definedName>
    <definedName name="_10A_ADJ_TX" localSheetId="1">#REF!</definedName>
    <definedName name="_10A_ADJ_TX">#REF!</definedName>
    <definedName name="_11A_DEMAND_MODEL" localSheetId="0">#REF!</definedName>
    <definedName name="_11A_DEMAND_MODEL" localSheetId="2">#REF!</definedName>
    <definedName name="_11A_DEMAND_MODEL" localSheetId="1">#REF!</definedName>
    <definedName name="_11A_DEMAND_MODEL">#REF!</definedName>
    <definedName name="_12A_JURIS" localSheetId="0">#REF!</definedName>
    <definedName name="_12A_JURIS" localSheetId="2">#REF!</definedName>
    <definedName name="_12A_JURIS" localSheetId="1">#REF!</definedName>
    <definedName name="_12A_JURIS">#REF!</definedName>
    <definedName name="_13A_UNADJ_ALLOCAT" localSheetId="0">#REF!</definedName>
    <definedName name="_13A_UNADJ_ALLOCAT" localSheetId="2">#REF!</definedName>
    <definedName name="_13A_UNADJ_ALLOCAT" localSheetId="1">#REF!</definedName>
    <definedName name="_13A_UNADJ_ALLOCAT">#REF!</definedName>
    <definedName name="_14A_UNADJ_CLASS" localSheetId="0">#REF!</definedName>
    <definedName name="_14A_UNADJ_CLASS" localSheetId="2">#REF!</definedName>
    <definedName name="_14A_UNADJ_CLASS" localSheetId="1">#REF!</definedName>
    <definedName name="_14A_UNADJ_CLASS">#REF!</definedName>
    <definedName name="_15A_UNADJ_D2" localSheetId="0">#REF!</definedName>
    <definedName name="_15A_UNADJ_D2" localSheetId="2">#REF!</definedName>
    <definedName name="_15A_UNADJ_D2" localSheetId="1">#REF!</definedName>
    <definedName name="_15A_UNADJ_D2">#REF!</definedName>
    <definedName name="_16A_UNADJ_METER" localSheetId="0">#REF!</definedName>
    <definedName name="_16A_UNADJ_METER" localSheetId="2">#REF!</definedName>
    <definedName name="_16A_UNADJ_METER" localSheetId="1">#REF!</definedName>
    <definedName name="_16A_UNADJ_METER">#REF!</definedName>
    <definedName name="_17A_UNADJ_MODEL" localSheetId="0">#REF!</definedName>
    <definedName name="_17A_UNADJ_MODEL" localSheetId="2">#REF!</definedName>
    <definedName name="_17A_UNADJ_MODEL" localSheetId="1">#REF!</definedName>
    <definedName name="_17A_UNADJ_MODEL">#REF!</definedName>
    <definedName name="_18A_UNADJ_NM_E1" localSheetId="0">#REF!</definedName>
    <definedName name="_18A_UNADJ_NM_E1" localSheetId="2">#REF!</definedName>
    <definedName name="_18A_UNADJ_NM_E1" localSheetId="1">#REF!</definedName>
    <definedName name="_18A_UNADJ_NM_E1">#REF!</definedName>
    <definedName name="_19A_UNADJ_NM4CP" localSheetId="0">#REF!</definedName>
    <definedName name="_19A_UNADJ_NM4CP" localSheetId="2">#REF!</definedName>
    <definedName name="_19A_UNADJ_NM4CP" localSheetId="1">#REF!</definedName>
    <definedName name="_19A_UNADJ_NM4CP">#REF!</definedName>
    <definedName name="_1A_ADJ_ALLOCAT" localSheetId="0">#REF!</definedName>
    <definedName name="_1A_ADJ_ALLOCAT" localSheetId="2">#REF!</definedName>
    <definedName name="_1A_ADJ_ALLOCAT" localSheetId="1">#REF!</definedName>
    <definedName name="_1A_ADJ_ALLOCAT">#REF!</definedName>
    <definedName name="_20A_UNADJ_NMBACK" localSheetId="0">#REF!</definedName>
    <definedName name="_20A_UNADJ_NMBACK" localSheetId="2">#REF!</definedName>
    <definedName name="_20A_UNADJ_NMBACK" localSheetId="1">#REF!</definedName>
    <definedName name="_20A_UNADJ_NMBACK">#REF!</definedName>
    <definedName name="_21A_UNADJ_SUPPLY" localSheetId="0">#REF!</definedName>
    <definedName name="_21A_UNADJ_SUPPLY" localSheetId="2">#REF!</definedName>
    <definedName name="_21A_UNADJ_SUPPLY" localSheetId="1">#REF!</definedName>
    <definedName name="_21A_UNADJ_SUPPLY">#REF!</definedName>
    <definedName name="_22A_UNADJ_TX" localSheetId="0">#REF!</definedName>
    <definedName name="_22A_UNADJ_TX" localSheetId="2">#REF!</definedName>
    <definedName name="_22A_UNADJ_TX" localSheetId="1">#REF!</definedName>
    <definedName name="_22A_UNADJ_TX">#REF!</definedName>
    <definedName name="_2A_ADJ_CLASS" localSheetId="0">#REF!</definedName>
    <definedName name="_2A_ADJ_CLASS" localSheetId="2">#REF!</definedName>
    <definedName name="_2A_ADJ_CLASS" localSheetId="1">#REF!</definedName>
    <definedName name="_2A_ADJ_CLASS">#REF!</definedName>
    <definedName name="_3A_ADJ_D2" localSheetId="0">#REF!</definedName>
    <definedName name="_3A_ADJ_D2" localSheetId="2">#REF!</definedName>
    <definedName name="_3A_ADJ_D2" localSheetId="1">#REF!</definedName>
    <definedName name="_3A_ADJ_D2">#REF!</definedName>
    <definedName name="_4A_ADJ_METER" localSheetId="0">#REF!</definedName>
    <definedName name="_4A_ADJ_METER" localSheetId="2">#REF!</definedName>
    <definedName name="_4A_ADJ_METER" localSheetId="1">#REF!</definedName>
    <definedName name="_4A_ADJ_METER">#REF!</definedName>
    <definedName name="_5A_ADJ_MODEL" localSheetId="0">#REF!</definedName>
    <definedName name="_5A_ADJ_MODEL" localSheetId="2">#REF!</definedName>
    <definedName name="_5A_ADJ_MODEL" localSheetId="1">#REF!</definedName>
    <definedName name="_5A_ADJ_MODEL">#REF!</definedName>
    <definedName name="_6A_ADJ_NM_E1" localSheetId="0">#REF!</definedName>
    <definedName name="_6A_ADJ_NM_E1" localSheetId="2">#REF!</definedName>
    <definedName name="_6A_ADJ_NM_E1" localSheetId="1">#REF!</definedName>
    <definedName name="_6A_ADJ_NM_E1">#REF!</definedName>
    <definedName name="_7A_ADJ_NM4CP" localSheetId="0">#REF!</definedName>
    <definedName name="_7A_ADJ_NM4CP" localSheetId="2">#REF!</definedName>
    <definedName name="_7A_ADJ_NM4CP" localSheetId="1">#REF!</definedName>
    <definedName name="_7A_ADJ_NM4CP">#REF!</definedName>
    <definedName name="_8A_ADJ_NMBACK" localSheetId="0">#REF!</definedName>
    <definedName name="_8A_ADJ_NMBACK" localSheetId="2">#REF!</definedName>
    <definedName name="_8A_ADJ_NMBACK" localSheetId="1">#REF!</definedName>
    <definedName name="_8A_ADJ_NMBACK">#REF!</definedName>
    <definedName name="_9A_ADJ_SUPPLY" localSheetId="0">#REF!</definedName>
    <definedName name="_9A_ADJ_SUPPLY" localSheetId="2">#REF!</definedName>
    <definedName name="_9A_ADJ_SUPPLY" localSheetId="1">#REF!</definedName>
    <definedName name="_9A_ADJ_SUPPLY">#REF!</definedName>
    <definedName name="CFEDEM" localSheetId="0">#REF!</definedName>
    <definedName name="CFEDEM" localSheetId="2">#REF!</definedName>
    <definedName name="CFEDEM" localSheetId="1">#REF!</definedName>
    <definedName name="CFEDEM">#REF!</definedName>
    <definedName name="CFENAT" localSheetId="0">#REF!</definedName>
    <definedName name="CFENAT" localSheetId="2">#REF!</definedName>
    <definedName name="CFENAT" localSheetId="1">#REF!</definedName>
    <definedName name="CFENAT">#REF!</definedName>
    <definedName name="FERCPK" localSheetId="0">#REF!</definedName>
    <definedName name="FERCPK" localSheetId="2">#REF!</definedName>
    <definedName name="FERCPK" localSheetId="1">#REF!</definedName>
    <definedName name="FERCPK">#REF!</definedName>
    <definedName name="IIDDEM" localSheetId="0">#REF!</definedName>
    <definedName name="IIDDEM" localSheetId="2">#REF!</definedName>
    <definedName name="IIDDEM" localSheetId="1">#REF!</definedName>
    <definedName name="IIDDEM">#REF!</definedName>
    <definedName name="NMDEM" localSheetId="0">#REF!</definedName>
    <definedName name="NMDEM" localSheetId="2">#REF!</definedName>
    <definedName name="NMDEM" localSheetId="1">#REF!</definedName>
    <definedName name="NMDEM">#REF!</definedName>
    <definedName name="NMNAT" localSheetId="0">#REF!</definedName>
    <definedName name="NMNAT" localSheetId="2">#REF!</definedName>
    <definedName name="NMNAT" localSheetId="1">#REF!</definedName>
    <definedName name="NMNAT">#REF!</definedName>
    <definedName name="NMPK" localSheetId="0">#REF!</definedName>
    <definedName name="NMPK" localSheetId="2">#REF!</definedName>
    <definedName name="NMPK" localSheetId="1">#REF!</definedName>
    <definedName name="NMPK">#REF!</definedName>
    <definedName name="_xlnm.Print_Area" localSheetId="0">CPD!$A$1:$X$194</definedName>
    <definedName name="_xlnm.Print_Area" localSheetId="2">Energy!$A$1:$X$194</definedName>
    <definedName name="_xlnm.Print_Area" localSheetId="1">MDD!$A$1:$X$194</definedName>
    <definedName name="_xlnm.Print_Area">#REF!</definedName>
    <definedName name="_xlnm.Print_Titles" localSheetId="0">CPD!$A:$D</definedName>
    <definedName name="_xlnm.Print_Titles" localSheetId="2">Energy!$A:$D</definedName>
    <definedName name="_xlnm.Print_Titles" localSheetId="1">MDD!$A:$D</definedName>
    <definedName name="RGDNAT" localSheetId="0">#REF!</definedName>
    <definedName name="RGDNAT" localSheetId="2">#REF!</definedName>
    <definedName name="RGDNAT" localSheetId="1">#REF!</definedName>
    <definedName name="RGDNAT">#REF!</definedName>
    <definedName name="RGVDEM" localSheetId="0">#REF!</definedName>
    <definedName name="RGVDEM" localSheetId="2">#REF!</definedName>
    <definedName name="RGVDEM" localSheetId="1">#REF!</definedName>
    <definedName name="RGVDEM">#REF!</definedName>
    <definedName name="RGVNAT" localSheetId="0">#REF!</definedName>
    <definedName name="RGVNAT" localSheetId="2">#REF!</definedName>
    <definedName name="RGVNAT" localSheetId="1">#REF!</definedName>
    <definedName name="RGVNAT">#REF!</definedName>
    <definedName name="SYSPK" localSheetId="0">#REF!</definedName>
    <definedName name="SYSPK" localSheetId="2">#REF!</definedName>
    <definedName name="SYSPK" localSheetId="1">#REF!</definedName>
    <definedName name="SYSPK">#REF!</definedName>
    <definedName name="TNPDEM" localSheetId="0">#REF!</definedName>
    <definedName name="TNPDEM" localSheetId="2">#REF!</definedName>
    <definedName name="TNPDEM" localSheetId="1">#REF!</definedName>
    <definedName name="TNPDEM">#REF!</definedName>
    <definedName name="TXDEM" localSheetId="0">#REF!</definedName>
    <definedName name="TXDEM" localSheetId="2">#REF!</definedName>
    <definedName name="TXDEM" localSheetId="1">#REF!</definedName>
    <definedName name="TXDEM">#REF!</definedName>
    <definedName name="TXNAT" localSheetId="0">#REF!</definedName>
    <definedName name="TXNAT" localSheetId="2">#REF!</definedName>
    <definedName name="TXNAT" localSheetId="1">#REF!</definedName>
    <definedName name="TXNAT">#REF!</definedName>
    <definedName name="TXPK" localSheetId="0">#REF!</definedName>
    <definedName name="TXPK" localSheetId="2">#REF!</definedName>
    <definedName name="TXPK" localSheetId="1">#REF!</definedName>
    <definedName name="TXPK">#REF!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83" i="30" l="1"/>
  <c r="A164" i="30"/>
  <c r="A165" i="30"/>
  <c r="A166" i="30" s="1"/>
  <c r="A167" i="30" s="1"/>
  <c r="A168" i="30" s="1"/>
  <c r="A169" i="30" s="1"/>
  <c r="A170" i="30" s="1"/>
  <c r="A171" i="30" s="1"/>
  <c r="A172" i="30" s="1"/>
  <c r="A173" i="30" s="1"/>
  <c r="A174" i="30" s="1"/>
  <c r="A175" i="30" s="1"/>
  <c r="A176" i="30" s="1"/>
  <c r="A177" i="30" s="1"/>
  <c r="A178" i="30" s="1"/>
  <c r="A179" i="30" s="1"/>
  <c r="A180" i="30" s="1"/>
  <c r="A181" i="30" s="1"/>
  <c r="A86" i="30"/>
  <c r="A67" i="30"/>
  <c r="A68" i="30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183" i="29"/>
  <c r="A164" i="29"/>
  <c r="A165" i="29"/>
  <c r="A166" i="29" s="1"/>
  <c r="A167" i="29" s="1"/>
  <c r="A168" i="29" s="1"/>
  <c r="A169" i="29" s="1"/>
  <c r="A170" i="29" s="1"/>
  <c r="A171" i="29" s="1"/>
  <c r="A172" i="29" s="1"/>
  <c r="A173" i="29" s="1"/>
  <c r="A174" i="29" s="1"/>
  <c r="A175" i="29" s="1"/>
  <c r="A176" i="29" s="1"/>
  <c r="A177" i="29" s="1"/>
  <c r="A178" i="29" s="1"/>
  <c r="A179" i="29" s="1"/>
  <c r="A180" i="29" s="1"/>
  <c r="A181" i="29" s="1"/>
  <c r="A86" i="29"/>
  <c r="A84" i="29"/>
  <c r="A67" i="29"/>
  <c r="A68" i="29" s="1"/>
  <c r="A69" i="29" s="1"/>
  <c r="A70" i="29" s="1"/>
  <c r="A71" i="29" s="1"/>
  <c r="A72" i="29" s="1"/>
  <c r="A73" i="29" s="1"/>
  <c r="A74" i="29" s="1"/>
  <c r="A75" i="29" s="1"/>
  <c r="A76" i="29" s="1"/>
  <c r="A77" i="29" s="1"/>
  <c r="A78" i="29" s="1"/>
  <c r="A79" i="29" s="1"/>
  <c r="A80" i="29" s="1"/>
  <c r="A81" i="29" s="1"/>
  <c r="A82" i="29" s="1"/>
  <c r="A83" i="29" s="1"/>
  <c r="T187" i="27"/>
  <c r="T186" i="27"/>
  <c r="T165" i="27"/>
  <c r="T173" i="27"/>
  <c r="T175" i="27"/>
  <c r="T181" i="27"/>
  <c r="T162" i="27"/>
  <c r="T163" i="27"/>
  <c r="T164" i="27"/>
  <c r="T166" i="27"/>
  <c r="T167" i="27"/>
  <c r="T168" i="27"/>
  <c r="T169" i="27"/>
  <c r="T170" i="27"/>
  <c r="T171" i="27"/>
  <c r="T172" i="27"/>
  <c r="T174" i="27"/>
  <c r="T176" i="27"/>
  <c r="T177" i="27"/>
  <c r="T178" i="27"/>
  <c r="T179" i="27"/>
  <c r="T180" i="27"/>
  <c r="T110" i="27"/>
  <c r="T118" i="27"/>
  <c r="T126" i="27"/>
  <c r="T134" i="27"/>
  <c r="T142" i="27"/>
  <c r="T111" i="27"/>
  <c r="T112" i="27"/>
  <c r="T113" i="27"/>
  <c r="T114" i="27"/>
  <c r="T115" i="27"/>
  <c r="T116" i="27"/>
  <c r="T117" i="27"/>
  <c r="T119" i="27"/>
  <c r="T120" i="27"/>
  <c r="T121" i="27"/>
  <c r="T122" i="27"/>
  <c r="T123" i="27"/>
  <c r="T124" i="27"/>
  <c r="T125" i="27"/>
  <c r="T127" i="27"/>
  <c r="T128" i="27"/>
  <c r="T129" i="27"/>
  <c r="T130" i="27"/>
  <c r="T131" i="27"/>
  <c r="T132" i="27"/>
  <c r="T133" i="27"/>
  <c r="T135" i="27"/>
  <c r="T136" i="27"/>
  <c r="T137" i="27"/>
  <c r="T138" i="27"/>
  <c r="T139" i="27"/>
  <c r="T140" i="27"/>
  <c r="T141" i="27"/>
  <c r="T143" i="27"/>
  <c r="T144" i="27"/>
  <c r="T109" i="27"/>
  <c r="T90" i="27"/>
  <c r="T89" i="27"/>
  <c r="T66" i="27"/>
  <c r="T67" i="27"/>
  <c r="T68" i="27"/>
  <c r="T74" i="27"/>
  <c r="T75" i="27"/>
  <c r="T76" i="27"/>
  <c r="T82" i="27"/>
  <c r="T83" i="27"/>
  <c r="T84" i="27"/>
  <c r="T69" i="27"/>
  <c r="T70" i="27"/>
  <c r="T71" i="27"/>
  <c r="T72" i="27"/>
  <c r="T73" i="27"/>
  <c r="T77" i="27"/>
  <c r="T78" i="27"/>
  <c r="T79" i="27"/>
  <c r="T80" i="27"/>
  <c r="T81" i="27"/>
  <c r="T65" i="27"/>
  <c r="T17" i="27"/>
  <c r="T18" i="27"/>
  <c r="T19" i="27"/>
  <c r="T25" i="27"/>
  <c r="T26" i="27"/>
  <c r="T27" i="27"/>
  <c r="T33" i="27"/>
  <c r="T34" i="27"/>
  <c r="T35" i="27"/>
  <c r="T41" i="27"/>
  <c r="T42" i="27"/>
  <c r="T43" i="27"/>
  <c r="T13" i="27"/>
  <c r="T14" i="27"/>
  <c r="T15" i="27"/>
  <c r="T16" i="27"/>
  <c r="T20" i="27"/>
  <c r="T21" i="27"/>
  <c r="T22" i="27"/>
  <c r="T23" i="27"/>
  <c r="T24" i="27"/>
  <c r="T28" i="27"/>
  <c r="T29" i="27"/>
  <c r="T30" i="27"/>
  <c r="T31" i="27"/>
  <c r="T32" i="27"/>
  <c r="T36" i="27"/>
  <c r="T37" i="27"/>
  <c r="T38" i="27"/>
  <c r="T39" i="27"/>
  <c r="T40" i="27"/>
  <c r="T44" i="27"/>
  <c r="T45" i="27"/>
  <c r="T46" i="27"/>
  <c r="T47" i="27"/>
  <c r="T12" i="27"/>
  <c r="T187" i="30"/>
  <c r="T186" i="30"/>
  <c r="T166" i="30" l="1"/>
  <c r="T167" i="30"/>
  <c r="T170" i="30"/>
  <c r="T171" i="30"/>
  <c r="T174" i="30"/>
  <c r="T175" i="30"/>
  <c r="T178" i="30"/>
  <c r="T66" i="30"/>
  <c r="T67" i="30"/>
  <c r="T68" i="30"/>
  <c r="T69" i="30"/>
  <c r="T70" i="30"/>
  <c r="T71" i="30"/>
  <c r="T72" i="30"/>
  <c r="T73" i="30"/>
  <c r="T74" i="30"/>
  <c r="T75" i="30"/>
  <c r="T76" i="30"/>
  <c r="T77" i="30"/>
  <c r="T78" i="30"/>
  <c r="T79" i="30"/>
  <c r="T80" i="30"/>
  <c r="T81" i="30"/>
  <c r="T82" i="30"/>
  <c r="T83" i="30"/>
  <c r="T173" i="30" l="1"/>
  <c r="T164" i="30"/>
  <c r="T177" i="30"/>
  <c r="T180" i="30"/>
  <c r="T168" i="30"/>
  <c r="T179" i="30"/>
  <c r="T165" i="30"/>
  <c r="T172" i="30"/>
  <c r="T181" i="30"/>
  <c r="T169" i="30"/>
  <c r="T163" i="30"/>
  <c r="T84" i="30"/>
  <c r="T176" i="30"/>
  <c r="A183" i="27"/>
  <c r="A164" i="27"/>
  <c r="A165" i="27"/>
  <c r="A166" i="27" s="1"/>
  <c r="A167" i="27" s="1"/>
  <c r="A168" i="27" s="1"/>
  <c r="A169" i="27" s="1"/>
  <c r="A170" i="27" s="1"/>
  <c r="A171" i="27" s="1"/>
  <c r="A172" i="27" s="1"/>
  <c r="A173" i="27" s="1"/>
  <c r="A174" i="27" s="1"/>
  <c r="A175" i="27" s="1"/>
  <c r="A176" i="27" s="1"/>
  <c r="A177" i="27" s="1"/>
  <c r="A178" i="27" s="1"/>
  <c r="A179" i="27" s="1"/>
  <c r="A180" i="27" s="1"/>
  <c r="A181" i="27" s="1"/>
  <c r="T39" i="29" l="1"/>
  <c r="T31" i="29"/>
  <c r="T23" i="29"/>
  <c r="T120" i="29"/>
  <c r="T112" i="29"/>
  <c r="T181" i="29"/>
  <c r="T42" i="29"/>
  <c r="T123" i="29"/>
  <c r="T115" i="29"/>
  <c r="T176" i="29"/>
  <c r="T45" i="29"/>
  <c r="T37" i="29"/>
  <c r="T29" i="29"/>
  <c r="T21" i="29"/>
  <c r="T13" i="29"/>
  <c r="T82" i="29"/>
  <c r="T74" i="29"/>
  <c r="T66" i="29"/>
  <c r="T90" i="29"/>
  <c r="T142" i="29"/>
  <c r="T134" i="29"/>
  <c r="T126" i="29"/>
  <c r="T118" i="29"/>
  <c r="T110" i="29"/>
  <c r="T179" i="29"/>
  <c r="T171" i="29"/>
  <c r="T163" i="29"/>
  <c r="T187" i="29"/>
  <c r="T18" i="29"/>
  <c r="T79" i="29"/>
  <c r="T168" i="29"/>
  <c r="T40" i="29"/>
  <c r="T32" i="29"/>
  <c r="T24" i="29"/>
  <c r="T16" i="29"/>
  <c r="T77" i="29"/>
  <c r="T69" i="29"/>
  <c r="T137" i="29"/>
  <c r="T129" i="29"/>
  <c r="T121" i="29"/>
  <c r="T113" i="29"/>
  <c r="T174" i="29"/>
  <c r="T166" i="29"/>
  <c r="T47" i="29"/>
  <c r="T173" i="29"/>
  <c r="T34" i="29"/>
  <c r="T139" i="29"/>
  <c r="T43" i="29"/>
  <c r="T35" i="29"/>
  <c r="T27" i="29"/>
  <c r="T19" i="29"/>
  <c r="T80" i="29"/>
  <c r="T72" i="29"/>
  <c r="T140" i="29"/>
  <c r="T132" i="29"/>
  <c r="T124" i="29"/>
  <c r="T116" i="29"/>
  <c r="T177" i="29"/>
  <c r="T169" i="29"/>
  <c r="T84" i="29"/>
  <c r="T76" i="29"/>
  <c r="T68" i="29"/>
  <c r="T144" i="29"/>
  <c r="T128" i="29"/>
  <c r="T71" i="29"/>
  <c r="T89" i="29"/>
  <c r="T131" i="29"/>
  <c r="T186" i="29"/>
  <c r="T46" i="29"/>
  <c r="T38" i="29"/>
  <c r="T30" i="29"/>
  <c r="T22" i="29"/>
  <c r="T14" i="29"/>
  <c r="T83" i="29"/>
  <c r="T75" i="29"/>
  <c r="T67" i="29"/>
  <c r="T143" i="29"/>
  <c r="T135" i="29"/>
  <c r="T127" i="29"/>
  <c r="T119" i="29"/>
  <c r="T111" i="29"/>
  <c r="T180" i="29"/>
  <c r="T172" i="29"/>
  <c r="T164" i="29"/>
  <c r="T15" i="29"/>
  <c r="T136" i="29"/>
  <c r="T165" i="29"/>
  <c r="T41" i="29"/>
  <c r="T33" i="29"/>
  <c r="T25" i="29"/>
  <c r="T17" i="29"/>
  <c r="T78" i="29"/>
  <c r="T70" i="29"/>
  <c r="T138" i="29"/>
  <c r="T130" i="29"/>
  <c r="T122" i="29"/>
  <c r="T114" i="29"/>
  <c r="T175" i="29"/>
  <c r="T167" i="29"/>
  <c r="T26" i="29"/>
  <c r="T12" i="29"/>
  <c r="T44" i="29"/>
  <c r="T36" i="29"/>
  <c r="T28" i="29"/>
  <c r="T20" i="29"/>
  <c r="T65" i="29"/>
  <c r="T81" i="29"/>
  <c r="T73" i="29"/>
  <c r="T109" i="29"/>
  <c r="T141" i="29"/>
  <c r="T133" i="29"/>
  <c r="T125" i="29"/>
  <c r="T117" i="29"/>
  <c r="T162" i="29"/>
  <c r="T178" i="29"/>
  <c r="T170" i="29"/>
  <c r="I49" i="30"/>
  <c r="F49" i="30"/>
  <c r="G49" i="30"/>
  <c r="H49" i="30"/>
  <c r="T144" i="30"/>
  <c r="J49" i="30"/>
  <c r="K49" i="30"/>
  <c r="T47" i="30"/>
  <c r="O49" i="30"/>
  <c r="S49" i="30"/>
  <c r="P49" i="30"/>
  <c r="Q49" i="30"/>
  <c r="R49" i="30"/>
  <c r="E49" i="30"/>
  <c r="T16" i="30"/>
  <c r="T19" i="30"/>
  <c r="T23" i="30"/>
  <c r="T27" i="30"/>
  <c r="T31" i="30"/>
  <c r="T35" i="30"/>
  <c r="T39" i="30"/>
  <c r="T43" i="30"/>
  <c r="I49" i="27"/>
  <c r="S49" i="27" l="1"/>
  <c r="F49" i="29"/>
  <c r="O49" i="29"/>
  <c r="G49" i="29"/>
  <c r="P49" i="29"/>
  <c r="E49" i="27"/>
  <c r="J49" i="27"/>
  <c r="H49" i="29"/>
  <c r="Q49" i="29"/>
  <c r="I49" i="29"/>
  <c r="R49" i="29"/>
  <c r="K49" i="27"/>
  <c r="F49" i="27"/>
  <c r="O49" i="27"/>
  <c r="E49" i="29"/>
  <c r="J49" i="29"/>
  <c r="S49" i="29"/>
  <c r="R49" i="27"/>
  <c r="G49" i="27"/>
  <c r="P49" i="27"/>
  <c r="K49" i="29"/>
  <c r="H49" i="27"/>
  <c r="Q49" i="27"/>
  <c r="T136" i="30"/>
  <c r="T128" i="30"/>
  <c r="T120" i="30"/>
  <c r="T140" i="30"/>
  <c r="T132" i="30"/>
  <c r="T124" i="30"/>
  <c r="T116" i="30"/>
  <c r="T113" i="30"/>
  <c r="T24" i="30"/>
  <c r="T21" i="30"/>
  <c r="T133" i="30"/>
  <c r="T130" i="30"/>
  <c r="T127" i="30"/>
  <c r="T111" i="30"/>
  <c r="T36" i="30"/>
  <c r="T33" i="30"/>
  <c r="T30" i="30"/>
  <c r="T142" i="30"/>
  <c r="T139" i="30"/>
  <c r="T122" i="30"/>
  <c r="T112" i="30"/>
  <c r="T45" i="30"/>
  <c r="T42" i="30"/>
  <c r="T15" i="30"/>
  <c r="T14" i="30"/>
  <c r="T125" i="30"/>
  <c r="T123" i="30"/>
  <c r="T28" i="30"/>
  <c r="T25" i="30"/>
  <c r="T22" i="30"/>
  <c r="T137" i="30"/>
  <c r="T134" i="30"/>
  <c r="T131" i="30"/>
  <c r="T117" i="30"/>
  <c r="T114" i="30"/>
  <c r="T40" i="30"/>
  <c r="T37" i="30"/>
  <c r="T34" i="30"/>
  <c r="T143" i="30"/>
  <c r="T115" i="30"/>
  <c r="T46" i="30"/>
  <c r="T20" i="30"/>
  <c r="T18" i="30"/>
  <c r="T17" i="30"/>
  <c r="T129" i="30"/>
  <c r="T126" i="30"/>
  <c r="T110" i="30"/>
  <c r="T32" i="30"/>
  <c r="T29" i="30"/>
  <c r="T26" i="30"/>
  <c r="T13" i="30"/>
  <c r="T141" i="30"/>
  <c r="T138" i="30"/>
  <c r="T135" i="30"/>
  <c r="T121" i="30"/>
  <c r="T118" i="30"/>
  <c r="T44" i="30"/>
  <c r="T41" i="30"/>
  <c r="T38" i="30"/>
  <c r="T119" i="30"/>
  <c r="N154" i="30"/>
  <c r="N153" i="30"/>
  <c r="N152" i="30"/>
  <c r="N151" i="30"/>
  <c r="N154" i="29"/>
  <c r="N153" i="29"/>
  <c r="N152" i="29"/>
  <c r="N151" i="29"/>
  <c r="N154" i="27" l="1"/>
  <c r="N153" i="27"/>
  <c r="N152" i="27"/>
  <c r="N151" i="27"/>
  <c r="Q189" i="30" l="1"/>
  <c r="H189" i="30"/>
  <c r="E189" i="30"/>
  <c r="H183" i="30"/>
  <c r="Q92" i="30"/>
  <c r="H92" i="30"/>
  <c r="Q189" i="29"/>
  <c r="K189" i="29"/>
  <c r="G189" i="29"/>
  <c r="F189" i="29"/>
  <c r="E189" i="29"/>
  <c r="H183" i="29"/>
  <c r="J92" i="29"/>
  <c r="R189" i="30"/>
  <c r="W185" i="30"/>
  <c r="N185" i="30"/>
  <c r="M185" i="30"/>
  <c r="A162" i="30"/>
  <c r="A163" i="30" s="1"/>
  <c r="A186" i="30" s="1"/>
  <c r="A187" i="30" s="1"/>
  <c r="A189" i="30" s="1"/>
  <c r="A192" i="30" s="1"/>
  <c r="S160" i="30"/>
  <c r="R160" i="30"/>
  <c r="Q160" i="30"/>
  <c r="P160" i="30"/>
  <c r="O160" i="30"/>
  <c r="K160" i="30"/>
  <c r="J160" i="30"/>
  <c r="I160" i="30"/>
  <c r="H160" i="30"/>
  <c r="G160" i="30"/>
  <c r="F160" i="30"/>
  <c r="E160" i="30"/>
  <c r="S159" i="30"/>
  <c r="R159" i="30"/>
  <c r="Q159" i="30"/>
  <c r="P159" i="30"/>
  <c r="O159" i="30"/>
  <c r="K159" i="30"/>
  <c r="J159" i="30"/>
  <c r="I159" i="30"/>
  <c r="H159" i="30"/>
  <c r="G159" i="30"/>
  <c r="F159" i="30"/>
  <c r="E159" i="30"/>
  <c r="X154" i="30"/>
  <c r="X185" i="30" s="1"/>
  <c r="X153" i="30"/>
  <c r="A153" i="30"/>
  <c r="X152" i="30"/>
  <c r="A152" i="30"/>
  <c r="X151" i="30"/>
  <c r="A151" i="30"/>
  <c r="W138" i="30"/>
  <c r="M138" i="30"/>
  <c r="A109" i="30"/>
  <c r="A110" i="30" s="1"/>
  <c r="A111" i="30" s="1"/>
  <c r="A112" i="30" s="1"/>
  <c r="A113" i="30" s="1"/>
  <c r="S107" i="30"/>
  <c r="R107" i="30"/>
  <c r="Q107" i="30"/>
  <c r="P107" i="30"/>
  <c r="O107" i="30"/>
  <c r="K107" i="30"/>
  <c r="J107" i="30"/>
  <c r="I107" i="30"/>
  <c r="H107" i="30"/>
  <c r="G107" i="30"/>
  <c r="F107" i="30"/>
  <c r="E107" i="30"/>
  <c r="S106" i="30"/>
  <c r="R106" i="30"/>
  <c r="Q106" i="30"/>
  <c r="P106" i="30"/>
  <c r="O106" i="30"/>
  <c r="K106" i="30"/>
  <c r="J106" i="30"/>
  <c r="I106" i="30"/>
  <c r="H106" i="30"/>
  <c r="G106" i="30"/>
  <c r="F106" i="30"/>
  <c r="E106" i="30"/>
  <c r="X101" i="30"/>
  <c r="X138" i="30" s="1"/>
  <c r="N101" i="30"/>
  <c r="N138" i="30" s="1"/>
  <c r="X100" i="30"/>
  <c r="N100" i="30"/>
  <c r="A100" i="30"/>
  <c r="X99" i="30"/>
  <c r="N99" i="30"/>
  <c r="A99" i="30"/>
  <c r="X98" i="30"/>
  <c r="N98" i="30"/>
  <c r="A98" i="30"/>
  <c r="W88" i="30"/>
  <c r="M88" i="30"/>
  <c r="A65" i="30"/>
  <c r="A66" i="30" s="1"/>
  <c r="A89" i="30" s="1"/>
  <c r="A90" i="30" s="1"/>
  <c r="A92" i="30" s="1"/>
  <c r="A95" i="30" s="1"/>
  <c r="S63" i="30"/>
  <c r="R63" i="30"/>
  <c r="Q63" i="30"/>
  <c r="P63" i="30"/>
  <c r="O63" i="30"/>
  <c r="K63" i="30"/>
  <c r="J63" i="30"/>
  <c r="I63" i="30"/>
  <c r="H63" i="30"/>
  <c r="G63" i="30"/>
  <c r="F63" i="30"/>
  <c r="E63" i="30"/>
  <c r="S62" i="30"/>
  <c r="R62" i="30"/>
  <c r="Q62" i="30"/>
  <c r="P62" i="30"/>
  <c r="O62" i="30"/>
  <c r="K62" i="30"/>
  <c r="J62" i="30"/>
  <c r="I62" i="30"/>
  <c r="H62" i="30"/>
  <c r="G62" i="30"/>
  <c r="F62" i="30"/>
  <c r="E62" i="30"/>
  <c r="X57" i="30"/>
  <c r="X88" i="30" s="1"/>
  <c r="N57" i="30"/>
  <c r="N88" i="30" s="1"/>
  <c r="X56" i="30"/>
  <c r="N56" i="30"/>
  <c r="A56" i="30"/>
  <c r="X55" i="30"/>
  <c r="N55" i="30"/>
  <c r="A55" i="30"/>
  <c r="X54" i="30"/>
  <c r="N54" i="30"/>
  <c r="A54" i="30"/>
  <c r="X41" i="30"/>
  <c r="W41" i="30"/>
  <c r="N41" i="30"/>
  <c r="M41" i="30"/>
  <c r="A12" i="30"/>
  <c r="A13" i="30" s="1"/>
  <c r="A14" i="30" s="1"/>
  <c r="A15" i="30" s="1"/>
  <c r="S189" i="29"/>
  <c r="H189" i="29"/>
  <c r="R189" i="29"/>
  <c r="W185" i="29"/>
  <c r="N185" i="29"/>
  <c r="M185" i="29"/>
  <c r="A162" i="29"/>
  <c r="A163" i="29" s="1"/>
  <c r="A186" i="29" s="1"/>
  <c r="A187" i="29" s="1"/>
  <c r="A189" i="29" s="1"/>
  <c r="A192" i="29" s="1"/>
  <c r="S160" i="29"/>
  <c r="R160" i="29"/>
  <c r="Q160" i="29"/>
  <c r="P160" i="29"/>
  <c r="O160" i="29"/>
  <c r="K160" i="29"/>
  <c r="J160" i="29"/>
  <c r="I160" i="29"/>
  <c r="H160" i="29"/>
  <c r="G160" i="29"/>
  <c r="F160" i="29"/>
  <c r="E160" i="29"/>
  <c r="S159" i="29"/>
  <c r="R159" i="29"/>
  <c r="Q159" i="29"/>
  <c r="P159" i="29"/>
  <c r="O159" i="29"/>
  <c r="K159" i="29"/>
  <c r="J159" i="29"/>
  <c r="I159" i="29"/>
  <c r="H159" i="29"/>
  <c r="G159" i="29"/>
  <c r="F159" i="29"/>
  <c r="E159" i="29"/>
  <c r="X154" i="29"/>
  <c r="X185" i="29" s="1"/>
  <c r="X153" i="29"/>
  <c r="A153" i="29"/>
  <c r="X152" i="29"/>
  <c r="A152" i="29"/>
  <c r="X151" i="29"/>
  <c r="A151" i="29"/>
  <c r="W138" i="29"/>
  <c r="M138" i="29"/>
  <c r="A109" i="29"/>
  <c r="A110" i="29" s="1"/>
  <c r="A111" i="29" s="1"/>
  <c r="A112" i="29" s="1"/>
  <c r="A113" i="29" s="1"/>
  <c r="S107" i="29"/>
  <c r="R107" i="29"/>
  <c r="Q107" i="29"/>
  <c r="P107" i="29"/>
  <c r="O107" i="29"/>
  <c r="K107" i="29"/>
  <c r="J107" i="29"/>
  <c r="I107" i="29"/>
  <c r="H107" i="29"/>
  <c r="G107" i="29"/>
  <c r="F107" i="29"/>
  <c r="E107" i="29"/>
  <c r="S106" i="29"/>
  <c r="R106" i="29"/>
  <c r="Q106" i="29"/>
  <c r="P106" i="29"/>
  <c r="O106" i="29"/>
  <c r="K106" i="29"/>
  <c r="J106" i="29"/>
  <c r="I106" i="29"/>
  <c r="H106" i="29"/>
  <c r="G106" i="29"/>
  <c r="F106" i="29"/>
  <c r="E106" i="29"/>
  <c r="X101" i="29"/>
  <c r="X138" i="29" s="1"/>
  <c r="N101" i="29"/>
  <c r="N138" i="29" s="1"/>
  <c r="X100" i="29"/>
  <c r="N100" i="29"/>
  <c r="A100" i="29"/>
  <c r="X99" i="29"/>
  <c r="N99" i="29"/>
  <c r="A99" i="29"/>
  <c r="X98" i="29"/>
  <c r="N98" i="29"/>
  <c r="A98" i="29"/>
  <c r="W88" i="29"/>
  <c r="M88" i="29"/>
  <c r="A65" i="29"/>
  <c r="A66" i="29" s="1"/>
  <c r="A89" i="29" s="1"/>
  <c r="A90" i="29" s="1"/>
  <c r="A92" i="29" s="1"/>
  <c r="A95" i="29" s="1"/>
  <c r="S63" i="29"/>
  <c r="R63" i="29"/>
  <c r="Q63" i="29"/>
  <c r="P63" i="29"/>
  <c r="O63" i="29"/>
  <c r="K63" i="29"/>
  <c r="J63" i="29"/>
  <c r="I63" i="29"/>
  <c r="H63" i="29"/>
  <c r="G63" i="29"/>
  <c r="F63" i="29"/>
  <c r="E63" i="29"/>
  <c r="S62" i="29"/>
  <c r="R62" i="29"/>
  <c r="Q62" i="29"/>
  <c r="P62" i="29"/>
  <c r="O62" i="29"/>
  <c r="K62" i="29"/>
  <c r="J62" i="29"/>
  <c r="I62" i="29"/>
  <c r="H62" i="29"/>
  <c r="G62" i="29"/>
  <c r="F62" i="29"/>
  <c r="E62" i="29"/>
  <c r="X57" i="29"/>
  <c r="X88" i="29" s="1"/>
  <c r="N57" i="29"/>
  <c r="N88" i="29" s="1"/>
  <c r="X56" i="29"/>
  <c r="N56" i="29"/>
  <c r="A56" i="29"/>
  <c r="X55" i="29"/>
  <c r="N55" i="29"/>
  <c r="A55" i="29"/>
  <c r="X54" i="29"/>
  <c r="N54" i="29"/>
  <c r="A54" i="29"/>
  <c r="X41" i="29"/>
  <c r="W41" i="29"/>
  <c r="N41" i="29"/>
  <c r="M41" i="29"/>
  <c r="A12" i="29"/>
  <c r="A13" i="29" s="1"/>
  <c r="A14" i="29" s="1"/>
  <c r="A15" i="29" s="1"/>
  <c r="A16" i="29" s="1"/>
  <c r="W185" i="27"/>
  <c r="X154" i="27"/>
  <c r="X185" i="27" s="1"/>
  <c r="X153" i="27"/>
  <c r="X152" i="27"/>
  <c r="X151" i="27"/>
  <c r="X101" i="27"/>
  <c r="X138" i="27" s="1"/>
  <c r="X100" i="27"/>
  <c r="X99" i="27"/>
  <c r="X98" i="27"/>
  <c r="X57" i="27"/>
  <c r="X88" i="27" s="1"/>
  <c r="X56" i="27"/>
  <c r="X55" i="27"/>
  <c r="X54" i="27"/>
  <c r="X41" i="27"/>
  <c r="N185" i="27"/>
  <c r="M185" i="27"/>
  <c r="N101" i="27"/>
  <c r="N138" i="27" s="1"/>
  <c r="N100" i="27"/>
  <c r="N99" i="27"/>
  <c r="N98" i="27"/>
  <c r="N57" i="27"/>
  <c r="N88" i="27" s="1"/>
  <c r="N56" i="27"/>
  <c r="N55" i="27"/>
  <c r="N54" i="27"/>
  <c r="A153" i="27"/>
  <c r="A152" i="27"/>
  <c r="A151" i="27"/>
  <c r="A100" i="27"/>
  <c r="A99" i="27"/>
  <c r="A98" i="27"/>
  <c r="A56" i="27"/>
  <c r="A55" i="27"/>
  <c r="A54" i="27"/>
  <c r="N41" i="27"/>
  <c r="A16" i="30" l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9" i="30" s="1"/>
  <c r="A114" i="30"/>
  <c r="A115" i="30" s="1"/>
  <c r="A116" i="30" s="1"/>
  <c r="A117" i="30" s="1"/>
  <c r="A118" i="30" s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0" i="30" s="1"/>
  <c r="A141" i="30" s="1"/>
  <c r="A142" i="30" s="1"/>
  <c r="A143" i="30" s="1"/>
  <c r="A144" i="30" s="1"/>
  <c r="A146" i="30" s="1"/>
  <c r="A17" i="29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9" i="29" s="1"/>
  <c r="A114" i="29"/>
  <c r="A115" i="29" s="1"/>
  <c r="A116" i="29" s="1"/>
  <c r="A117" i="29" s="1"/>
  <c r="A118" i="29" s="1"/>
  <c r="A119" i="29" s="1"/>
  <c r="A120" i="29" s="1"/>
  <c r="A121" i="29" s="1"/>
  <c r="A122" i="29" s="1"/>
  <c r="A123" i="29" s="1"/>
  <c r="A124" i="29" s="1"/>
  <c r="A125" i="29" s="1"/>
  <c r="A126" i="29" s="1"/>
  <c r="A127" i="29" s="1"/>
  <c r="A128" i="29" s="1"/>
  <c r="A129" i="29" s="1"/>
  <c r="A130" i="29" s="1"/>
  <c r="A131" i="29" s="1"/>
  <c r="A132" i="29" s="1"/>
  <c r="A133" i="29" s="1"/>
  <c r="A134" i="29" s="1"/>
  <c r="A135" i="29" s="1"/>
  <c r="A136" i="29" s="1"/>
  <c r="A137" i="29" s="1"/>
  <c r="A138" i="29" s="1"/>
  <c r="A139" i="29" s="1"/>
  <c r="A140" i="29" s="1"/>
  <c r="A141" i="29" s="1"/>
  <c r="A142" i="29" s="1"/>
  <c r="A143" i="29" s="1"/>
  <c r="A144" i="29" s="1"/>
  <c r="A146" i="29" s="1"/>
  <c r="F189" i="30"/>
  <c r="I189" i="30"/>
  <c r="S189" i="30"/>
  <c r="K92" i="30"/>
  <c r="H146" i="30"/>
  <c r="H192" i="30" s="1"/>
  <c r="F86" i="30"/>
  <c r="S92" i="30"/>
  <c r="J146" i="30"/>
  <c r="G189" i="30"/>
  <c r="G92" i="30"/>
  <c r="H86" i="30"/>
  <c r="R92" i="30"/>
  <c r="P92" i="30"/>
  <c r="E92" i="30"/>
  <c r="J86" i="30"/>
  <c r="I86" i="30"/>
  <c r="J92" i="30"/>
  <c r="F146" i="30"/>
  <c r="E183" i="30"/>
  <c r="J183" i="30"/>
  <c r="R183" i="30"/>
  <c r="J189" i="30"/>
  <c r="P189" i="30"/>
  <c r="R92" i="29"/>
  <c r="F86" i="29"/>
  <c r="F92" i="29"/>
  <c r="S92" i="29"/>
  <c r="F183" i="29"/>
  <c r="I189" i="29"/>
  <c r="G92" i="29"/>
  <c r="H92" i="29"/>
  <c r="J189" i="29"/>
  <c r="E92" i="29"/>
  <c r="G146" i="29"/>
  <c r="Q92" i="29"/>
  <c r="S86" i="29"/>
  <c r="P92" i="29"/>
  <c r="J183" i="29"/>
  <c r="P189" i="29"/>
  <c r="H86" i="29"/>
  <c r="K92" i="29"/>
  <c r="F146" i="29"/>
  <c r="H146" i="29"/>
  <c r="H192" i="29" s="1"/>
  <c r="S146" i="29"/>
  <c r="P86" i="29"/>
  <c r="R86" i="29"/>
  <c r="Q86" i="29"/>
  <c r="P146" i="29"/>
  <c r="R146" i="29"/>
  <c r="O146" i="29"/>
  <c r="O92" i="30"/>
  <c r="S183" i="29"/>
  <c r="P183" i="29"/>
  <c r="R183" i="29"/>
  <c r="O183" i="29"/>
  <c r="K86" i="30"/>
  <c r="S86" i="30"/>
  <c r="R86" i="30"/>
  <c r="Q86" i="30"/>
  <c r="Q146" i="30"/>
  <c r="S183" i="30"/>
  <c r="P183" i="30"/>
  <c r="Q183" i="30"/>
  <c r="K183" i="29"/>
  <c r="G183" i="30"/>
  <c r="O92" i="29"/>
  <c r="E86" i="29"/>
  <c r="J146" i="29"/>
  <c r="I146" i="29"/>
  <c r="E183" i="29"/>
  <c r="S146" i="30"/>
  <c r="R146" i="30"/>
  <c r="G183" i="29"/>
  <c r="I183" i="29"/>
  <c r="I183" i="30"/>
  <c r="J86" i="29"/>
  <c r="I86" i="29"/>
  <c r="G86" i="29"/>
  <c r="K189" i="30"/>
  <c r="K183" i="30"/>
  <c r="T162" i="30"/>
  <c r="F183" i="30"/>
  <c r="P146" i="30"/>
  <c r="O146" i="30"/>
  <c r="T109" i="30"/>
  <c r="K146" i="30"/>
  <c r="G146" i="30"/>
  <c r="E146" i="30"/>
  <c r="T90" i="30"/>
  <c r="T89" i="30"/>
  <c r="F92" i="30"/>
  <c r="P86" i="30"/>
  <c r="T65" i="30"/>
  <c r="O86" i="30"/>
  <c r="G86" i="30"/>
  <c r="E86" i="30"/>
  <c r="T12" i="30"/>
  <c r="T49" i="30" s="1"/>
  <c r="Q146" i="29"/>
  <c r="K146" i="29"/>
  <c r="E146" i="29"/>
  <c r="K86" i="29"/>
  <c r="I146" i="30"/>
  <c r="O189" i="30"/>
  <c r="I92" i="30"/>
  <c r="O183" i="30"/>
  <c r="Q183" i="29"/>
  <c r="I92" i="29"/>
  <c r="O189" i="29"/>
  <c r="O86" i="29"/>
  <c r="T49" i="29"/>
  <c r="R192" i="30" l="1"/>
  <c r="F95" i="30"/>
  <c r="S192" i="30"/>
  <c r="I192" i="29"/>
  <c r="G95" i="29"/>
  <c r="T92" i="29"/>
  <c r="T189" i="30"/>
  <c r="S95" i="30"/>
  <c r="J192" i="30"/>
  <c r="J95" i="30"/>
  <c r="H95" i="30"/>
  <c r="P95" i="30"/>
  <c r="R95" i="30"/>
  <c r="G192" i="30"/>
  <c r="P192" i="30"/>
  <c r="T92" i="30"/>
  <c r="K95" i="30"/>
  <c r="Q192" i="30"/>
  <c r="Q95" i="30"/>
  <c r="P192" i="29"/>
  <c r="G192" i="29"/>
  <c r="Q95" i="29"/>
  <c r="S192" i="29"/>
  <c r="F192" i="29"/>
  <c r="F95" i="29"/>
  <c r="J95" i="29"/>
  <c r="H95" i="29"/>
  <c r="R192" i="29"/>
  <c r="K95" i="29"/>
  <c r="S95" i="29"/>
  <c r="J192" i="29"/>
  <c r="E95" i="29"/>
  <c r="R95" i="29"/>
  <c r="K192" i="29"/>
  <c r="E192" i="29"/>
  <c r="P95" i="29"/>
  <c r="O192" i="29"/>
  <c r="T86" i="30"/>
  <c r="I95" i="29"/>
  <c r="I95" i="30"/>
  <c r="I192" i="30"/>
  <c r="T146" i="30"/>
  <c r="T146" i="29"/>
  <c r="T183" i="30"/>
  <c r="O95" i="30"/>
  <c r="K192" i="30"/>
  <c r="O192" i="30"/>
  <c r="F192" i="30"/>
  <c r="E192" i="30"/>
  <c r="G95" i="30"/>
  <c r="E95" i="30"/>
  <c r="T189" i="29"/>
  <c r="Q192" i="29"/>
  <c r="T183" i="29"/>
  <c r="T86" i="29"/>
  <c r="O95" i="29"/>
  <c r="T192" i="30" l="1"/>
  <c r="T95" i="30"/>
  <c r="T192" i="29"/>
  <c r="T95" i="29"/>
  <c r="G189" i="27" l="1"/>
  <c r="P183" i="27"/>
  <c r="J183" i="27"/>
  <c r="H183" i="27"/>
  <c r="K183" i="27"/>
  <c r="S146" i="27"/>
  <c r="R146" i="27"/>
  <c r="P146" i="27"/>
  <c r="H146" i="27"/>
  <c r="I146" i="27"/>
  <c r="G146" i="27"/>
  <c r="S92" i="27"/>
  <c r="J92" i="27"/>
  <c r="H92" i="27"/>
  <c r="I92" i="27"/>
  <c r="P86" i="27"/>
  <c r="H86" i="27"/>
  <c r="K86" i="27"/>
  <c r="E86" i="27"/>
  <c r="W138" i="27"/>
  <c r="M138" i="27"/>
  <c r="J86" i="27"/>
  <c r="E159" i="27"/>
  <c r="F159" i="27"/>
  <c r="G159" i="27"/>
  <c r="H159" i="27"/>
  <c r="I159" i="27"/>
  <c r="J159" i="27"/>
  <c r="K159" i="27"/>
  <c r="E160" i="27"/>
  <c r="F160" i="27"/>
  <c r="G160" i="27"/>
  <c r="H160" i="27"/>
  <c r="I160" i="27"/>
  <c r="J160" i="27"/>
  <c r="K160" i="27"/>
  <c r="R183" i="27"/>
  <c r="R189" i="27"/>
  <c r="Q189" i="27"/>
  <c r="P189" i="27"/>
  <c r="O189" i="27"/>
  <c r="K189" i="27"/>
  <c r="J189" i="27"/>
  <c r="I189" i="27"/>
  <c r="F189" i="27"/>
  <c r="E189" i="27"/>
  <c r="A162" i="27"/>
  <c r="A163" i="27" s="1"/>
  <c r="S160" i="27"/>
  <c r="R160" i="27"/>
  <c r="Q160" i="27"/>
  <c r="P160" i="27"/>
  <c r="O160" i="27"/>
  <c r="S159" i="27"/>
  <c r="R159" i="27"/>
  <c r="Q159" i="27"/>
  <c r="P159" i="27"/>
  <c r="O159" i="27"/>
  <c r="A109" i="27"/>
  <c r="A110" i="27" s="1"/>
  <c r="A111" i="27" s="1"/>
  <c r="A112" i="27" s="1"/>
  <c r="A113" i="27" s="1"/>
  <c r="S107" i="27"/>
  <c r="R107" i="27"/>
  <c r="Q107" i="27"/>
  <c r="P107" i="27"/>
  <c r="O107" i="27"/>
  <c r="K107" i="27"/>
  <c r="J107" i="27"/>
  <c r="I107" i="27"/>
  <c r="H107" i="27"/>
  <c r="G107" i="27"/>
  <c r="F107" i="27"/>
  <c r="E107" i="27"/>
  <c r="S106" i="27"/>
  <c r="R106" i="27"/>
  <c r="Q106" i="27"/>
  <c r="P106" i="27"/>
  <c r="O106" i="27"/>
  <c r="K106" i="27"/>
  <c r="J106" i="27"/>
  <c r="I106" i="27"/>
  <c r="H106" i="27"/>
  <c r="G106" i="27"/>
  <c r="F106" i="27"/>
  <c r="E106" i="27"/>
  <c r="R92" i="27"/>
  <c r="Q92" i="27"/>
  <c r="O92" i="27"/>
  <c r="K92" i="27"/>
  <c r="G92" i="27"/>
  <c r="F92" i="27"/>
  <c r="E92" i="27"/>
  <c r="W88" i="27"/>
  <c r="M88" i="27"/>
  <c r="A65" i="27"/>
  <c r="A66" i="27" s="1"/>
  <c r="A67" i="27" s="1"/>
  <c r="A68" i="27" s="1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83" i="27" s="1"/>
  <c r="A84" i="27" s="1"/>
  <c r="A86" i="27" s="1"/>
  <c r="S63" i="27"/>
  <c r="R63" i="27"/>
  <c r="Q63" i="27"/>
  <c r="P63" i="27"/>
  <c r="O63" i="27"/>
  <c r="K63" i="27"/>
  <c r="J63" i="27"/>
  <c r="I63" i="27"/>
  <c r="H63" i="27"/>
  <c r="G63" i="27"/>
  <c r="F63" i="27"/>
  <c r="E63" i="27"/>
  <c r="S62" i="27"/>
  <c r="R62" i="27"/>
  <c r="Q62" i="27"/>
  <c r="P62" i="27"/>
  <c r="O62" i="27"/>
  <c r="K62" i="27"/>
  <c r="J62" i="27"/>
  <c r="I62" i="27"/>
  <c r="H62" i="27"/>
  <c r="G62" i="27"/>
  <c r="F62" i="27"/>
  <c r="E62" i="27"/>
  <c r="M41" i="27"/>
  <c r="W41" i="27"/>
  <c r="A12" i="27"/>
  <c r="A13" i="27" s="1"/>
  <c r="A14" i="27" s="1"/>
  <c r="A15" i="27" s="1"/>
  <c r="A16" i="27" s="1"/>
  <c r="A114" i="27" l="1"/>
  <c r="A115" i="27" s="1"/>
  <c r="A116" i="27" s="1"/>
  <c r="A117" i="27" s="1"/>
  <c r="A118" i="27" s="1"/>
  <c r="A119" i="27" s="1"/>
  <c r="A120" i="27" s="1"/>
  <c r="A121" i="27" s="1"/>
  <c r="A122" i="27" s="1"/>
  <c r="A123" i="27" s="1"/>
  <c r="A124" i="27" s="1"/>
  <c r="A125" i="27" s="1"/>
  <c r="A126" i="27" s="1"/>
  <c r="A127" i="27" s="1"/>
  <c r="A128" i="27" s="1"/>
  <c r="A129" i="27" s="1"/>
  <c r="A130" i="27" s="1"/>
  <c r="A131" i="27" s="1"/>
  <c r="A132" i="27" s="1"/>
  <c r="A133" i="27" s="1"/>
  <c r="A134" i="27" s="1"/>
  <c r="A135" i="27" s="1"/>
  <c r="A136" i="27" s="1"/>
  <c r="A137" i="27" s="1"/>
  <c r="A138" i="27" s="1"/>
  <c r="A139" i="27" s="1"/>
  <c r="A140" i="27" s="1"/>
  <c r="A141" i="27" s="1"/>
  <c r="A142" i="27" s="1"/>
  <c r="A143" i="27" s="1"/>
  <c r="A144" i="27" s="1"/>
  <c r="A146" i="27" s="1"/>
  <c r="A17" i="27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9" i="27" s="1"/>
  <c r="A186" i="27"/>
  <c r="A187" i="27" s="1"/>
  <c r="A189" i="27" s="1"/>
  <c r="A192" i="27" s="1"/>
  <c r="A89" i="27"/>
  <c r="A90" i="27" s="1"/>
  <c r="A92" i="27" s="1"/>
  <c r="A95" i="27" s="1"/>
  <c r="R192" i="27"/>
  <c r="P192" i="27"/>
  <c r="S183" i="27"/>
  <c r="S189" i="27"/>
  <c r="F86" i="27"/>
  <c r="R86" i="27"/>
  <c r="J146" i="27"/>
  <c r="J192" i="27" s="1"/>
  <c r="E95" i="27"/>
  <c r="Q146" i="27"/>
  <c r="Q183" i="27"/>
  <c r="O146" i="27"/>
  <c r="K95" i="27"/>
  <c r="H95" i="27"/>
  <c r="S86" i="27"/>
  <c r="E183" i="27"/>
  <c r="F183" i="27"/>
  <c r="G183" i="27"/>
  <c r="G192" i="27" s="1"/>
  <c r="I183" i="27"/>
  <c r="I192" i="27" s="1"/>
  <c r="O86" i="27"/>
  <c r="H189" i="27"/>
  <c r="H192" i="27" s="1"/>
  <c r="J95" i="27"/>
  <c r="O183" i="27"/>
  <c r="I86" i="27"/>
  <c r="I95" i="27" s="1"/>
  <c r="F146" i="27"/>
  <c r="Q86" i="27"/>
  <c r="G86" i="27"/>
  <c r="G95" i="27" s="1"/>
  <c r="K146" i="27"/>
  <c r="K192" i="27" s="1"/>
  <c r="P92" i="27"/>
  <c r="E146" i="27"/>
  <c r="T49" i="27" l="1"/>
  <c r="P95" i="27"/>
  <c r="S95" i="27"/>
  <c r="S192" i="27"/>
  <c r="F192" i="27"/>
  <c r="O192" i="27"/>
  <c r="Q95" i="27"/>
  <c r="E192" i="27"/>
  <c r="T189" i="27"/>
  <c r="F95" i="27"/>
  <c r="Q192" i="27"/>
  <c r="T86" i="27"/>
  <c r="T183" i="27"/>
  <c r="T146" i="27"/>
  <c r="O95" i="27"/>
  <c r="R95" i="27"/>
  <c r="T92" i="27"/>
  <c r="T192" i="27" l="1"/>
  <c r="T95" i="27"/>
</calcChain>
</file>

<file path=xl/sharedStrings.xml><?xml version="1.0" encoding="utf-8"?>
<sst xmlns="http://schemas.openxmlformats.org/spreadsheetml/2006/main" count="1101" uniqueCount="192">
  <si>
    <t>Line</t>
  </si>
  <si>
    <t>No.</t>
  </si>
  <si>
    <t>(a)</t>
  </si>
  <si>
    <t>Rio Grande Co-Op - Van Horn</t>
  </si>
  <si>
    <t>Rio Grande Co-Op - Dell City</t>
  </si>
  <si>
    <t>Total Texas</t>
  </si>
  <si>
    <t>Total New Mexico</t>
  </si>
  <si>
    <t>(b)</t>
  </si>
  <si>
    <t>(c)</t>
  </si>
  <si>
    <t>(d)</t>
  </si>
  <si>
    <t>(e)</t>
  </si>
  <si>
    <t>(f)</t>
  </si>
  <si>
    <t>(g)</t>
  </si>
  <si>
    <t>(h)</t>
  </si>
  <si>
    <t>Total</t>
  </si>
  <si>
    <t>Rate &amp;</t>
  </si>
  <si>
    <t>Voltage</t>
  </si>
  <si>
    <t>Outdoor Recreational Lighting Service - S</t>
  </si>
  <si>
    <t>Outdoor Recreational Lighting Service - P</t>
  </si>
  <si>
    <t>General Service - S</t>
  </si>
  <si>
    <t>General Service - P</t>
  </si>
  <si>
    <t>Large Power Service - S</t>
  </si>
  <si>
    <t>Large Power Service - P</t>
  </si>
  <si>
    <t>Large Power Service - T</t>
  </si>
  <si>
    <t>Cotton Gin Service - S</t>
  </si>
  <si>
    <t>Interruptible Service Rate - Large Power - P</t>
  </si>
  <si>
    <t>City and County Service - S</t>
  </si>
  <si>
    <t>Municipal Pumping Service - S</t>
  </si>
  <si>
    <t>Municipal Pumping Service - P</t>
  </si>
  <si>
    <t>Large Power Interruptible Service - S</t>
  </si>
  <si>
    <t>Total Company</t>
  </si>
  <si>
    <t>January</t>
  </si>
  <si>
    <t>October</t>
  </si>
  <si>
    <t>February</t>
  </si>
  <si>
    <t>November</t>
  </si>
  <si>
    <t>March</t>
  </si>
  <si>
    <t>December</t>
  </si>
  <si>
    <t>April</t>
  </si>
  <si>
    <t>May</t>
  </si>
  <si>
    <t>June</t>
  </si>
  <si>
    <t>(i)</t>
  </si>
  <si>
    <t>July</t>
  </si>
  <si>
    <t>August</t>
  </si>
  <si>
    <t>September</t>
  </si>
  <si>
    <t>Energy</t>
  </si>
  <si>
    <t xml:space="preserve">               Description                </t>
  </si>
  <si>
    <t>Residential Service - S</t>
  </si>
  <si>
    <t>Irrigation Service - S</t>
  </si>
  <si>
    <t>Private Area Lighting Service - S</t>
  </si>
  <si>
    <t>Seasonal-Agricultural Processing Service - S</t>
  </si>
  <si>
    <t>State University Service - P</t>
  </si>
  <si>
    <t>Street Lighting Service - S</t>
  </si>
  <si>
    <t>Total Company at Meter</t>
  </si>
  <si>
    <t>Total Company at Source</t>
  </si>
  <si>
    <t>New Mexico Coincident Demand at Source</t>
  </si>
  <si>
    <t>Texas Coincident Demand at Source</t>
  </si>
  <si>
    <t>New Mexico Coincident Demand at Meter</t>
  </si>
  <si>
    <t>Texas Coincident Demand at Meter</t>
  </si>
  <si>
    <t>Texas Energy at Meter</t>
  </si>
  <si>
    <t>New Mexico Energy at Meter</t>
  </si>
  <si>
    <t>Texas Energy at Source</t>
  </si>
  <si>
    <t>New Mexico Energy at Source</t>
  </si>
  <si>
    <t>EL PASO ELECTRIC COMPANY</t>
  </si>
  <si>
    <t>TXRT01 - S</t>
  </si>
  <si>
    <t>TXRT02 - S</t>
  </si>
  <si>
    <t>TXRT07 - S</t>
  </si>
  <si>
    <t>TXRT07 - P</t>
  </si>
  <si>
    <t>TXRT08 - S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</si>
  <si>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</si>
  <si>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</si>
  <si>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</si>
  <si>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</si>
  <si>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</si>
  <si>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</si>
  <si>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</si>
  <si>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</si>
  <si>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TXRT22 - S</t>
  </si>
  <si>
    <t>TXRT24 - S</t>
  </si>
  <si>
    <t>TXRT24 - P</t>
  </si>
  <si>
    <t>TXRT25 - S</t>
  </si>
  <si>
    <t>TXRT25 - P</t>
  </si>
  <si>
    <t>TXRT25 - T/115</t>
  </si>
  <si>
    <t>TXRT31 - T/115</t>
  </si>
  <si>
    <t>Military Reservation Service - T</t>
  </si>
  <si>
    <t>TXRT26 - T/115</t>
  </si>
  <si>
    <t>Petroleum Refining Service - T</t>
  </si>
  <si>
    <t>TXRT28 - S</t>
  </si>
  <si>
    <t>TXRT30 - T/69</t>
  </si>
  <si>
    <t>Electric Furnace Rate - T/69</t>
  </si>
  <si>
    <t>TXRT30 - T/115</t>
  </si>
  <si>
    <t>Electric Furnace Rate - T/115</t>
  </si>
  <si>
    <t>TXRT34 - S</t>
  </si>
  <si>
    <t>TXRT38 -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</si>
  <si>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</si>
  <si>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</si>
  <si>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</si>
  <si>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</si>
  <si>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</si>
  <si>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</si>
  <si>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TXRT41 - 24 S</t>
  </si>
  <si>
    <t>TXRT41 - 24 P</t>
  </si>
  <si>
    <t>NMRT04 - S</t>
  </si>
  <si>
    <t>NMRT04 - P</t>
  </si>
  <si>
    <t>NMRT08 - S</t>
  </si>
  <si>
    <t>NMRT08 - P</t>
  </si>
  <si>
    <t>NMRT09 - S</t>
  </si>
  <si>
    <t>NMRT09 - P</t>
  </si>
  <si>
    <t>NMRT10 - T</t>
  </si>
  <si>
    <t>Military Research &amp; Development - T</t>
  </si>
  <si>
    <t>NMRT10 - T/115</t>
  </si>
  <si>
    <t>Military Research &amp; Development - T/115</t>
  </si>
  <si>
    <t>NMRT29 - S</t>
  </si>
  <si>
    <t>Total FERC</t>
  </si>
  <si>
    <t>FERC Jurisdiction Coincident Demand at Meter</t>
  </si>
  <si>
    <t>FERC Jurisdiction Coincident Demand at Source</t>
  </si>
  <si>
    <t>FERC Jurisdiction Energy at Meter</t>
  </si>
  <si>
    <t>FERC Jurisdiction Energy at Source</t>
  </si>
  <si>
    <t>TXRTWH</t>
  </si>
  <si>
    <t>NMRT03 - S</t>
  </si>
  <si>
    <t>Water Heating Service</t>
  </si>
  <si>
    <t>TXRT38 - 31/115</t>
  </si>
  <si>
    <t>Interruptible Power Service - Military Service</t>
  </si>
  <si>
    <t>Texas Maximum Diversified Demand at Meter</t>
  </si>
  <si>
    <t>New Mexico Maximum Diversified Demand at Meter</t>
  </si>
  <si>
    <t>FERC Jurisdiction Maximum Diversified Demand at Meter</t>
  </si>
  <si>
    <t>Texas Maximum Diversified Demand at Source</t>
  </si>
  <si>
    <t>New Mexico Maximum Diversified Demand at Source</t>
  </si>
  <si>
    <t>FERC Jurisdiction Maximum Diversified Demand at Source</t>
  </si>
  <si>
    <t>City and County Service - P</t>
  </si>
  <si>
    <t>NMRT01 - S</t>
  </si>
  <si>
    <t>NMRT05 - S</t>
  </si>
  <si>
    <t>NMRT07 - S</t>
  </si>
  <si>
    <t>NMRT11 - S</t>
  </si>
  <si>
    <t>NMRT12 - S</t>
  </si>
  <si>
    <t>NMRT19 - S</t>
  </si>
  <si>
    <t>NMRT25 - S</t>
  </si>
  <si>
    <t>NMRT26 - P</t>
  </si>
  <si>
    <t>TXRT94 - T/69</t>
  </si>
  <si>
    <t>TXRT95 - T/115</t>
  </si>
  <si>
    <t>Street Lighting</t>
  </si>
  <si>
    <t>Small General Service - S</t>
  </si>
  <si>
    <t>PAGE 2 OF 24</t>
  </si>
  <si>
    <t>PAGE 1 OF 24</t>
  </si>
  <si>
    <t>SOAH Docket No. 473-21-2606</t>
  </si>
  <si>
    <t>PUC Docket No. 52195</t>
  </si>
  <si>
    <t>PAGE 3 OF 24</t>
  </si>
  <si>
    <t>PAGE 4 OF 24</t>
  </si>
  <si>
    <t>PAGE 5 OF 24</t>
  </si>
  <si>
    <t>PAGE 6 OF 24</t>
  </si>
  <si>
    <t>PAGE 7 OF 24</t>
  </si>
  <si>
    <t>PAGE 8 OF 24</t>
  </si>
  <si>
    <t>PAGE 9 OF 24</t>
  </si>
  <si>
    <t>PAGE 10 OF 24</t>
  </si>
  <si>
    <t>PAGE 11 OF 24</t>
  </si>
  <si>
    <t>PAGE 12 OF 24</t>
  </si>
  <si>
    <t>PAGE 13 OF 24</t>
  </si>
  <si>
    <t>PAGE 14 OF 24</t>
  </si>
  <si>
    <t>PAGE 15 OF 24</t>
  </si>
  <si>
    <t>PAGE 16 OF 24</t>
  </si>
  <si>
    <t>PAGE 17 OF 24</t>
  </si>
  <si>
    <t>PAGE 18 OF 24</t>
  </si>
  <si>
    <t>PAGE 19 OF 24</t>
  </si>
  <si>
    <t>PAGE 20 OF 24</t>
  </si>
  <si>
    <t>PAGE 21 OF 24</t>
  </si>
  <si>
    <t>PAGE 22 OF 24</t>
  </si>
  <si>
    <t>PAGE 23 OF 24</t>
  </si>
  <si>
    <t>PAGE 24 OF 24</t>
  </si>
  <si>
    <t>TXRT43 - S</t>
  </si>
  <si>
    <t>University Service - S</t>
  </si>
  <si>
    <t>TXRT43 - P</t>
  </si>
  <si>
    <t>University Service - P</t>
  </si>
  <si>
    <t>TXRT45/25 - P</t>
  </si>
  <si>
    <t>Supplementary Power Service - P</t>
  </si>
  <si>
    <t>TXRT11 - S</t>
  </si>
  <si>
    <t>Municipal Pumping  Service - S</t>
  </si>
  <si>
    <t>TXRT11 - P</t>
  </si>
  <si>
    <t>Municipal Pumping  Service - P</t>
  </si>
  <si>
    <t>TXRT25A - P</t>
  </si>
  <si>
    <t>Large Power Off-Peak Service - P</t>
  </si>
  <si>
    <t>TXRT46/47 - P</t>
  </si>
  <si>
    <t>Maintenance &amp; Backup Power Service - P</t>
  </si>
  <si>
    <t>NMRT03 - P</t>
  </si>
  <si>
    <t>Small Commercial Service - P</t>
  </si>
  <si>
    <t>NMRT29 - P</t>
  </si>
  <si>
    <t>Large Power Interruptible Service - P</t>
  </si>
  <si>
    <t>Coincident</t>
  </si>
  <si>
    <t>Demand</t>
  </si>
  <si>
    <t>Maximum Diversified</t>
  </si>
  <si>
    <t>FOR THE YEAR ENDED DECEMBER 31, 2014</t>
  </si>
  <si>
    <t>OPUC's 1st, Q. No. OPUC 1-5</t>
  </si>
  <si>
    <t>Supplemental Attachment 2</t>
  </si>
  <si>
    <t>UNADJUSTED DATA BY RATE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</si>
</sst>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m"/>
    <numFmt numFmtId="165" formatCode="yyyy"/>
  </numFmts>
  <fonts count="13" x14ac:knownFonts="1">
    <font>
      <sz val="12"/>
      <name val="Arial"/>
    </font>
    <font>
      <sz val="11"/>
      <color theme="1"/>
      <name val="Times New Roman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u val="double"/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" fillId="0" borderId="0"/>
    <xf numFmtId="4" fontId="3" fillId="0" borderId="0">
      <alignment horizontal="right"/>
      <protection locked="0"/>
    </xf>
    <xf numFmtId="0" fontId="10" fillId="0" borderId="0"/>
    <xf numFmtId="0" fontId="8" fillId="0" borderId="0" applyProtection="0"/>
    <xf numFmtId="4" fontId="3" fillId="0" borderId="0">
      <alignment horizontal="right"/>
      <protection locked="0"/>
    </xf>
    <xf numFmtId="0" fontId="8" fillId="0" borderId="0" applyProtection="0"/>
    <xf numFmtId="0" fontId="8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0" xfId="0" applyFont="1" applyFill="1" applyAlignment="1"/>
    <xf numFmtId="3" fontId="3" fillId="0" borderId="0" xfId="1" applyFont="1" applyFill="1" applyAlignment="1"/>
    <xf numFmtId="0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3" fontId="3" fillId="0" borderId="0" xfId="0" applyNumberFormat="1" applyFont="1" applyFill="1" applyAlignment="1"/>
    <xf numFmtId="37" fontId="6" fillId="0" borderId="0" xfId="1" applyNumberFormat="1" applyFont="1" applyFill="1" applyAlignment="1"/>
    <xf numFmtId="37" fontId="3" fillId="0" borderId="0" xfId="1" applyNumberFormat="1" applyFont="1" applyFill="1" applyBorder="1"/>
    <xf numFmtId="37" fontId="3" fillId="0" borderId="0" xfId="1" applyNumberFormat="1" applyFont="1" applyFill="1" applyBorder="1" applyAlignment="1"/>
    <xf numFmtId="1" fontId="3" fillId="0" borderId="0" xfId="0" applyNumberFormat="1" applyFont="1" applyFill="1" applyAlignment="1"/>
    <xf numFmtId="0" fontId="3" fillId="0" borderId="0" xfId="0" applyFont="1" applyFill="1"/>
    <xf numFmtId="37" fontId="5" fillId="0" borderId="0" xfId="1" applyNumberFormat="1" applyFont="1" applyFill="1" applyAlignment="1"/>
    <xf numFmtId="0" fontId="3" fillId="0" borderId="0" xfId="0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3" fillId="0" borderId="0" xfId="0" applyFont="1" applyFill="1" applyBorder="1"/>
    <xf numFmtId="37" fontId="5" fillId="0" borderId="0" xfId="1" applyNumberFormat="1" applyFont="1" applyFill="1" applyBorder="1" applyAlignment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37" fontId="6" fillId="0" borderId="0" xfId="1" applyNumberFormat="1" applyFont="1" applyFill="1" applyBorder="1" applyAlignment="1"/>
    <xf numFmtId="37" fontId="5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9" fillId="0" borderId="0" xfId="6" applyFont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Font="1" applyFill="1" applyAlignment="1">
      <alignment textRotation="180"/>
    </xf>
    <xf numFmtId="0" fontId="9" fillId="0" borderId="0" xfId="6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textRotation="180"/>
    </xf>
    <xf numFmtId="3" fontId="3" fillId="0" borderId="0" xfId="0" applyNumberFormat="1" applyFont="1" applyFill="1" applyAlignment="1">
      <alignment horizontal="center" textRotation="180"/>
    </xf>
    <xf numFmtId="3" fontId="3" fillId="0" borderId="0" xfId="1" applyFont="1" applyFill="1" applyAlignment="1">
      <alignment horizontal="center" textRotation="180"/>
    </xf>
    <xf numFmtId="37" fontId="3" fillId="0" borderId="0" xfId="1" applyNumberFormat="1" applyFont="1" applyFill="1" applyAlignment="1">
      <alignment horizontal="center" textRotation="180"/>
    </xf>
    <xf numFmtId="37" fontId="3" fillId="0" borderId="0" xfId="0" applyNumberFormat="1" applyFont="1" applyFill="1" applyAlignment="1">
      <alignment horizontal="center" textRotation="180"/>
    </xf>
  </cellXfs>
  <cellStyles count="15">
    <cellStyle name="Comma" xfId="1" builtinId="3"/>
    <cellStyle name="Comma 2" xfId="2" xr:uid="{00000000-0005-0000-0000-000001000000}"/>
    <cellStyle name="Comma 2 2" xfId="7" xr:uid="{00000000-0005-0000-0000-000002000000}"/>
    <cellStyle name="Comma 3" xfId="4" xr:uid="{00000000-0005-0000-0000-000003000000}"/>
    <cellStyle name="Comma 4" xfId="10" xr:uid="{00000000-0005-0000-0000-000004000000}"/>
    <cellStyle name="Normal" xfId="0" builtinId="0"/>
    <cellStyle name="Normal 14" xfId="13" xr:uid="{00000000-0005-0000-0000-000006000000}"/>
    <cellStyle name="Normal 15" xfId="12" xr:uid="{00000000-0005-0000-0000-000007000000}"/>
    <cellStyle name="Normal 16" xfId="14" xr:uid="{00000000-0005-0000-0000-000008000000}"/>
    <cellStyle name="Normal 2" xfId="3" xr:uid="{00000000-0005-0000-0000-000009000000}"/>
    <cellStyle name="Normal 2 2" xfId="6" xr:uid="{00000000-0005-0000-0000-00000A000000}"/>
    <cellStyle name="Normal 3" xfId="8" xr:uid="{00000000-0005-0000-0000-00000B000000}"/>
    <cellStyle name="Normal 4" xfId="9" xr:uid="{00000000-0005-0000-0000-00000C000000}"/>
    <cellStyle name="Normal 5" xfId="11" xr:uid="{00000000-0005-0000-0000-00000D000000}"/>
    <cellStyle name="Normal 6" xfId="5" xr:uid="{00000000-0005-0000-0000-00000E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A299"/>
  <sheetViews>
    <sheetView tabSelected="1"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62</v>
      </c>
      <c r="N1" s="38" t="s">
        <v>143</v>
      </c>
      <c r="O1" s="16"/>
      <c r="X1" s="38" t="s">
        <v>143</v>
      </c>
    </row>
    <row r="2" spans="1:131" ht="14.25" customHeight="1" x14ac:dyDescent="0.2">
      <c r="A2" s="16" t="s">
        <v>191</v>
      </c>
      <c r="N2" s="38" t="s">
        <v>144</v>
      </c>
      <c r="O2" s="16"/>
      <c r="X2" s="38" t="s">
        <v>144</v>
      </c>
    </row>
    <row r="3" spans="1:131" ht="14.25" customHeight="1" x14ac:dyDescent="0.2">
      <c r="A3" s="16" t="s">
        <v>188</v>
      </c>
      <c r="N3" s="35" t="s">
        <v>189</v>
      </c>
      <c r="O3" s="16"/>
      <c r="X3" s="35" t="s">
        <v>189</v>
      </c>
    </row>
    <row r="4" spans="1:131" ht="14.25" customHeight="1" x14ac:dyDescent="0.2">
      <c r="A4" s="16"/>
      <c r="N4" s="35" t="s">
        <v>190</v>
      </c>
      <c r="O4" s="16"/>
      <c r="X4" s="35" t="s">
        <v>190</v>
      </c>
    </row>
    <row r="5" spans="1:131" ht="14.25" customHeight="1" x14ac:dyDescent="0.2">
      <c r="A5" s="16"/>
      <c r="N5" s="34" t="s">
        <v>142</v>
      </c>
      <c r="O5" s="16"/>
      <c r="X5" s="34" t="s">
        <v>141</v>
      </c>
    </row>
    <row r="6" spans="1:131" ht="14.25" customHeight="1" x14ac:dyDescent="0.2">
      <c r="O6" s="16"/>
    </row>
    <row r="7" spans="1:131" ht="14.25" customHeight="1" x14ac:dyDescent="0.2">
      <c r="C7" s="6" t="s">
        <v>2</v>
      </c>
      <c r="D7" s="6" t="s">
        <v>7</v>
      </c>
      <c r="E7" s="34" t="s">
        <v>8</v>
      </c>
      <c r="F7" s="34" t="s">
        <v>9</v>
      </c>
      <c r="G7" s="34" t="s">
        <v>10</v>
      </c>
      <c r="H7" s="34" t="s">
        <v>11</v>
      </c>
      <c r="I7" s="34" t="s">
        <v>12</v>
      </c>
      <c r="J7" s="34" t="s">
        <v>13</v>
      </c>
      <c r="K7" s="34" t="s">
        <v>40</v>
      </c>
      <c r="L7" s="6"/>
      <c r="M7" s="6"/>
      <c r="N7" s="6"/>
      <c r="O7" s="34" t="s">
        <v>8</v>
      </c>
      <c r="P7" s="34" t="s">
        <v>9</v>
      </c>
      <c r="Q7" s="34" t="s">
        <v>10</v>
      </c>
      <c r="R7" s="34" t="s">
        <v>11</v>
      </c>
      <c r="S7" s="18" t="s">
        <v>12</v>
      </c>
      <c r="T7" s="18" t="s">
        <v>13</v>
      </c>
      <c r="U7" s="18"/>
      <c r="V7" s="18"/>
    </row>
    <row r="8" spans="1:131" ht="14.25" customHeight="1" x14ac:dyDescent="0.2"/>
    <row r="9" spans="1:131" ht="14.25" customHeight="1" x14ac:dyDescent="0.2">
      <c r="A9" s="3" t="s">
        <v>0</v>
      </c>
      <c r="B9" s="3"/>
      <c r="C9" s="1" t="s">
        <v>15</v>
      </c>
      <c r="D9" s="30" t="s">
        <v>57</v>
      </c>
      <c r="E9" s="34" t="s">
        <v>31</v>
      </c>
      <c r="F9" s="34" t="s">
        <v>33</v>
      </c>
      <c r="G9" s="34" t="s">
        <v>35</v>
      </c>
      <c r="H9" s="34" t="s">
        <v>37</v>
      </c>
      <c r="I9" s="34" t="s">
        <v>38</v>
      </c>
      <c r="J9" s="34" t="s">
        <v>39</v>
      </c>
      <c r="K9" s="34" t="s">
        <v>41</v>
      </c>
      <c r="L9" s="6"/>
      <c r="M9" s="6"/>
      <c r="N9" s="6"/>
      <c r="O9" s="34" t="s">
        <v>42</v>
      </c>
      <c r="P9" s="34" t="s">
        <v>43</v>
      </c>
      <c r="Q9" s="34" t="s">
        <v>32</v>
      </c>
      <c r="R9" s="34" t="s">
        <v>34</v>
      </c>
      <c r="S9" s="34" t="s">
        <v>36</v>
      </c>
      <c r="T9" s="39" t="s">
        <v>185</v>
      </c>
      <c r="U9" s="18"/>
      <c r="V9" s="18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</row>
    <row r="10" spans="1:131" ht="14.25" customHeight="1" x14ac:dyDescent="0.2">
      <c r="A10" s="8" t="s">
        <v>1</v>
      </c>
      <c r="B10" s="8"/>
      <c r="C10" s="23" t="s">
        <v>16</v>
      </c>
      <c r="D10" s="25" t="s">
        <v>45</v>
      </c>
      <c r="E10" s="29">
        <v>2014</v>
      </c>
      <c r="F10" s="29">
        <v>2014</v>
      </c>
      <c r="G10" s="29">
        <v>2014</v>
      </c>
      <c r="H10" s="29">
        <v>2014</v>
      </c>
      <c r="I10" s="29">
        <v>2014</v>
      </c>
      <c r="J10" s="29">
        <v>2014</v>
      </c>
      <c r="K10" s="29">
        <v>2014</v>
      </c>
      <c r="L10" s="9"/>
      <c r="M10" s="9"/>
      <c r="N10" s="9"/>
      <c r="O10" s="29">
        <v>2014</v>
      </c>
      <c r="P10" s="29">
        <v>2014</v>
      </c>
      <c r="Q10" s="29">
        <v>2014</v>
      </c>
      <c r="R10" s="29">
        <v>2014</v>
      </c>
      <c r="S10" s="29">
        <v>2014</v>
      </c>
      <c r="T10" s="40" t="s">
        <v>186</v>
      </c>
      <c r="U10" s="24"/>
      <c r="V10" s="24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</row>
    <row r="11" spans="1:131" ht="14.25" customHeight="1" x14ac:dyDescent="0.2">
      <c r="E11" s="11"/>
      <c r="F11" s="11"/>
      <c r="G11" s="11"/>
      <c r="H11" s="11"/>
      <c r="I11" s="11"/>
      <c r="J11" s="11"/>
      <c r="K11" s="11"/>
      <c r="T11" s="41"/>
      <c r="U11" s="7"/>
      <c r="V11" s="7"/>
    </row>
    <row r="12" spans="1:131" ht="14.25" customHeight="1" x14ac:dyDescent="0.2">
      <c r="A12" s="1">
        <f t="shared" ref="A12" si="0">(A11+1)</f>
        <v>1</v>
      </c>
      <c r="C12" s="15" t="s">
        <v>63</v>
      </c>
      <c r="D12" s="15" t="s">
        <v>46</v>
      </c>
      <c r="E12" s="2">
        <v>283633</v>
      </c>
      <c r="F12" s="2">
        <v>298459</v>
      </c>
      <c r="G12" s="2">
        <v>229340</v>
      </c>
      <c r="H12" s="2">
        <v>233817</v>
      </c>
      <c r="I12" s="2">
        <v>396285</v>
      </c>
      <c r="J12" s="2">
        <v>498733</v>
      </c>
      <c r="K12" s="2">
        <v>504671</v>
      </c>
      <c r="L12" s="2"/>
      <c r="M12" s="2"/>
      <c r="N12" s="2"/>
      <c r="O12" s="2">
        <v>440440</v>
      </c>
      <c r="P12" s="2">
        <v>452104</v>
      </c>
      <c r="Q12" s="2">
        <v>298933</v>
      </c>
      <c r="R12" s="2">
        <v>263499</v>
      </c>
      <c r="S12" s="2">
        <v>316797</v>
      </c>
      <c r="T12" s="14">
        <f>J12</f>
        <v>498733</v>
      </c>
      <c r="U12" s="14"/>
      <c r="V12" s="14"/>
    </row>
    <row r="13" spans="1:131" ht="14.25" customHeight="1" x14ac:dyDescent="0.2">
      <c r="A13" s="1">
        <f>A12+1</f>
        <v>2</v>
      </c>
      <c r="C13" s="15" t="s">
        <v>64</v>
      </c>
      <c r="D13" s="15" t="s">
        <v>140</v>
      </c>
      <c r="E13" s="2">
        <v>29436</v>
      </c>
      <c r="F13" s="2">
        <v>31166</v>
      </c>
      <c r="G13" s="2">
        <v>21648</v>
      </c>
      <c r="H13" s="2">
        <v>46339</v>
      </c>
      <c r="I13" s="2">
        <v>56957</v>
      </c>
      <c r="J13" s="2">
        <v>69262</v>
      </c>
      <c r="K13" s="2">
        <v>71310</v>
      </c>
      <c r="L13" s="2"/>
      <c r="M13" s="2"/>
      <c r="N13" s="2"/>
      <c r="O13" s="2">
        <v>62068</v>
      </c>
      <c r="P13" s="2">
        <v>67051</v>
      </c>
      <c r="Q13" s="2">
        <v>52641</v>
      </c>
      <c r="R13" s="2">
        <v>23805</v>
      </c>
      <c r="S13" s="2">
        <v>24915</v>
      </c>
      <c r="T13" s="14">
        <f t="shared" ref="T13:T47" si="1">J13</f>
        <v>69262</v>
      </c>
      <c r="U13" s="14"/>
      <c r="V13" s="14"/>
    </row>
    <row r="14" spans="1:131" ht="14.25" customHeight="1" x14ac:dyDescent="0.2">
      <c r="A14" s="1">
        <f t="shared" ref="A14:A47" si="2">A13+1</f>
        <v>3</v>
      </c>
      <c r="C14" s="15" t="s">
        <v>65</v>
      </c>
      <c r="D14" s="15" t="s">
        <v>17</v>
      </c>
      <c r="E14" s="2">
        <v>4027</v>
      </c>
      <c r="F14" s="2">
        <v>5317</v>
      </c>
      <c r="G14" s="2">
        <v>4369</v>
      </c>
      <c r="H14" s="2">
        <v>0</v>
      </c>
      <c r="I14" s="2">
        <v>0</v>
      </c>
      <c r="J14" s="2">
        <v>0</v>
      </c>
      <c r="K14" s="2">
        <v>0</v>
      </c>
      <c r="L14" s="2"/>
      <c r="M14" s="2"/>
      <c r="N14" s="2"/>
      <c r="O14" s="2">
        <v>0</v>
      </c>
      <c r="P14" s="2">
        <v>0</v>
      </c>
      <c r="Q14" s="2">
        <v>0</v>
      </c>
      <c r="R14" s="2">
        <v>5733</v>
      </c>
      <c r="S14" s="2">
        <v>4885</v>
      </c>
      <c r="T14" s="14">
        <f t="shared" si="1"/>
        <v>0</v>
      </c>
      <c r="U14" s="14"/>
      <c r="V14" s="14"/>
    </row>
    <row r="15" spans="1:131" ht="14.25" customHeight="1" x14ac:dyDescent="0.2">
      <c r="A15" s="1">
        <f t="shared" si="2"/>
        <v>4</v>
      </c>
      <c r="C15" s="15" t="s">
        <v>66</v>
      </c>
      <c r="D15" s="15" t="s">
        <v>18</v>
      </c>
      <c r="E15" s="2">
        <v>192</v>
      </c>
      <c r="F15" s="2">
        <v>330</v>
      </c>
      <c r="G15" s="2">
        <v>119</v>
      </c>
      <c r="H15" s="2">
        <v>0</v>
      </c>
      <c r="I15" s="2">
        <v>0</v>
      </c>
      <c r="J15" s="2">
        <v>0</v>
      </c>
      <c r="K15" s="2">
        <v>0</v>
      </c>
      <c r="L15" s="2"/>
      <c r="M15" s="2"/>
      <c r="N15" s="2"/>
      <c r="O15" s="2">
        <v>0</v>
      </c>
      <c r="P15" s="2">
        <v>0</v>
      </c>
      <c r="Q15" s="2">
        <v>0</v>
      </c>
      <c r="R15" s="2">
        <v>192</v>
      </c>
      <c r="S15" s="2">
        <v>120</v>
      </c>
      <c r="T15" s="14">
        <f t="shared" si="1"/>
        <v>0</v>
      </c>
      <c r="U15" s="14"/>
      <c r="V15" s="14"/>
    </row>
    <row r="16" spans="1:131" ht="14.25" customHeight="1" x14ac:dyDescent="0.2">
      <c r="A16" s="1">
        <f t="shared" si="2"/>
        <v>5</v>
      </c>
      <c r="C16" s="15" t="s">
        <v>67</v>
      </c>
      <c r="D16" s="15" t="s">
        <v>139</v>
      </c>
      <c r="E16" s="2">
        <v>8386</v>
      </c>
      <c r="F16" s="2">
        <v>8354</v>
      </c>
      <c r="G16" s="2">
        <v>8400</v>
      </c>
      <c r="H16" s="2">
        <v>224</v>
      </c>
      <c r="I16" s="2">
        <v>226</v>
      </c>
      <c r="J16" s="2">
        <v>224</v>
      </c>
      <c r="K16" s="2">
        <v>225</v>
      </c>
      <c r="L16" s="2"/>
      <c r="M16" s="2"/>
      <c r="N16" s="2"/>
      <c r="O16" s="2">
        <v>225</v>
      </c>
      <c r="P16" s="2">
        <v>225</v>
      </c>
      <c r="Q16" s="2">
        <v>225</v>
      </c>
      <c r="R16" s="2">
        <v>8564</v>
      </c>
      <c r="S16" s="2">
        <v>8414</v>
      </c>
      <c r="T16" s="14">
        <f t="shared" si="1"/>
        <v>224</v>
      </c>
      <c r="U16" s="14"/>
      <c r="V16" s="14"/>
    </row>
    <row r="17" spans="1:22" ht="14.25" customHeight="1" x14ac:dyDescent="0.2">
      <c r="A17" s="1">
        <f t="shared" si="2"/>
        <v>6</v>
      </c>
      <c r="C17" s="15" t="s">
        <v>173</v>
      </c>
      <c r="D17" s="15" t="s">
        <v>174</v>
      </c>
      <c r="E17" s="2">
        <v>4547</v>
      </c>
      <c r="F17" s="2">
        <v>3714</v>
      </c>
      <c r="G17" s="2">
        <v>6678</v>
      </c>
      <c r="H17" s="2">
        <v>5455</v>
      </c>
      <c r="I17" s="2">
        <v>6422</v>
      </c>
      <c r="J17" s="2">
        <v>6766</v>
      </c>
      <c r="K17" s="2">
        <v>5459</v>
      </c>
      <c r="L17" s="2"/>
      <c r="M17" s="2"/>
      <c r="N17" s="2"/>
      <c r="O17" s="2">
        <v>4604</v>
      </c>
      <c r="P17" s="2">
        <v>6103</v>
      </c>
      <c r="Q17" s="2">
        <v>5922</v>
      </c>
      <c r="R17" s="2">
        <v>4521</v>
      </c>
      <c r="S17" s="2">
        <v>4560</v>
      </c>
      <c r="T17" s="14">
        <f t="shared" si="1"/>
        <v>6766</v>
      </c>
      <c r="U17" s="14"/>
      <c r="V17" s="14"/>
    </row>
    <row r="18" spans="1:22" ht="14.25" customHeight="1" x14ac:dyDescent="0.2">
      <c r="A18" s="1">
        <f t="shared" si="2"/>
        <v>7</v>
      </c>
      <c r="C18" s="15" t="s">
        <v>175</v>
      </c>
      <c r="D18" s="15" t="s">
        <v>176</v>
      </c>
      <c r="E18" s="2">
        <v>56</v>
      </c>
      <c r="F18" s="2">
        <v>119</v>
      </c>
      <c r="G18" s="2">
        <v>108</v>
      </c>
      <c r="H18" s="2">
        <v>155</v>
      </c>
      <c r="I18" s="2">
        <v>154</v>
      </c>
      <c r="J18" s="2">
        <v>525</v>
      </c>
      <c r="K18" s="2">
        <v>578</v>
      </c>
      <c r="L18" s="2"/>
      <c r="M18" s="2"/>
      <c r="N18" s="2"/>
      <c r="O18" s="2">
        <v>583</v>
      </c>
      <c r="P18" s="2">
        <v>82</v>
      </c>
      <c r="Q18" s="2">
        <v>69</v>
      </c>
      <c r="R18" s="2">
        <v>56</v>
      </c>
      <c r="S18" s="2">
        <v>56</v>
      </c>
      <c r="T18" s="14">
        <f t="shared" si="1"/>
        <v>525</v>
      </c>
      <c r="U18" s="14"/>
      <c r="V18" s="14"/>
    </row>
    <row r="19" spans="1:22" s="5" customFormat="1" ht="14.25" customHeight="1" x14ac:dyDescent="0.25">
      <c r="A19" s="1">
        <f t="shared" si="2"/>
        <v>8</v>
      </c>
      <c r="B19" s="1"/>
      <c r="C19" s="15" t="s">
        <v>68</v>
      </c>
      <c r="D19" s="15" t="s">
        <v>69</v>
      </c>
      <c r="E19" s="2">
        <v>7109</v>
      </c>
      <c r="F19" s="2">
        <v>5803</v>
      </c>
      <c r="G19" s="2">
        <v>10437</v>
      </c>
      <c r="H19" s="2">
        <v>8531</v>
      </c>
      <c r="I19" s="2">
        <v>10018</v>
      </c>
      <c r="J19" s="2">
        <v>10578</v>
      </c>
      <c r="K19" s="2">
        <v>8534</v>
      </c>
      <c r="L19" s="2"/>
      <c r="M19" s="2"/>
      <c r="N19" s="2"/>
      <c r="O19" s="2">
        <v>7197</v>
      </c>
      <c r="P19" s="2">
        <v>9541</v>
      </c>
      <c r="Q19" s="2">
        <v>9258</v>
      </c>
      <c r="R19" s="2">
        <v>7642</v>
      </c>
      <c r="S19" s="2">
        <v>7129</v>
      </c>
      <c r="T19" s="14">
        <f t="shared" si="1"/>
        <v>10578</v>
      </c>
      <c r="U19" s="14"/>
      <c r="V19" s="14"/>
    </row>
    <row r="20" spans="1:22" s="5" customFormat="1" ht="14.25" customHeight="1" x14ac:dyDescent="0.25">
      <c r="A20" s="1">
        <f t="shared" si="2"/>
        <v>9</v>
      </c>
      <c r="B20" s="1"/>
      <c r="C20" s="15" t="s">
        <v>70</v>
      </c>
      <c r="D20" s="15" t="s">
        <v>71</v>
      </c>
      <c r="E20" s="2">
        <v>5839</v>
      </c>
      <c r="F20" s="2">
        <v>5984</v>
      </c>
      <c r="G20" s="2">
        <v>5637</v>
      </c>
      <c r="H20" s="2">
        <v>6109</v>
      </c>
      <c r="I20" s="2">
        <v>6829</v>
      </c>
      <c r="J20" s="2">
        <v>6860</v>
      </c>
      <c r="K20" s="2">
        <v>5215</v>
      </c>
      <c r="L20" s="2"/>
      <c r="M20" s="2"/>
      <c r="N20" s="2"/>
      <c r="O20" s="2">
        <v>4698</v>
      </c>
      <c r="P20" s="2">
        <v>6460</v>
      </c>
      <c r="Q20" s="2">
        <v>6134</v>
      </c>
      <c r="R20" s="2">
        <v>6677</v>
      </c>
      <c r="S20" s="2">
        <v>5826</v>
      </c>
      <c r="T20" s="14">
        <f t="shared" si="1"/>
        <v>6860</v>
      </c>
      <c r="U20" s="14"/>
      <c r="V20" s="14"/>
    </row>
    <row r="21" spans="1:22" ht="14.25" customHeight="1" x14ac:dyDescent="0.2">
      <c r="A21" s="1">
        <f t="shared" si="2"/>
        <v>10</v>
      </c>
      <c r="C21" s="15" t="s">
        <v>72</v>
      </c>
      <c r="D21" s="15" t="s">
        <v>73</v>
      </c>
      <c r="E21" s="2">
        <v>10000</v>
      </c>
      <c r="F21" s="2">
        <v>10000</v>
      </c>
      <c r="G21" s="2">
        <v>10000</v>
      </c>
      <c r="H21" s="2">
        <v>10000</v>
      </c>
      <c r="I21" s="2">
        <v>7484</v>
      </c>
      <c r="J21" s="2">
        <v>9541</v>
      </c>
      <c r="K21" s="2">
        <v>4861</v>
      </c>
      <c r="L21" s="2"/>
      <c r="M21" s="2"/>
      <c r="N21" s="2"/>
      <c r="O21" s="2">
        <v>10000</v>
      </c>
      <c r="P21" s="2">
        <v>3765</v>
      </c>
      <c r="Q21" s="2">
        <v>6985</v>
      </c>
      <c r="R21" s="2">
        <v>7182</v>
      </c>
      <c r="S21" s="2">
        <v>1323</v>
      </c>
      <c r="T21" s="14">
        <f t="shared" si="1"/>
        <v>9541</v>
      </c>
      <c r="U21" s="14"/>
      <c r="V21" s="14"/>
    </row>
    <row r="22" spans="1:22" ht="14.25" customHeight="1" x14ac:dyDescent="0.2">
      <c r="A22" s="1">
        <f t="shared" si="2"/>
        <v>11</v>
      </c>
      <c r="C22" s="15" t="s">
        <v>74</v>
      </c>
      <c r="D22" s="15" t="s">
        <v>75</v>
      </c>
      <c r="E22" s="2">
        <v>3215</v>
      </c>
      <c r="F22" s="2">
        <v>599</v>
      </c>
      <c r="G22" s="2">
        <v>1098</v>
      </c>
      <c r="H22" s="2">
        <v>1453</v>
      </c>
      <c r="I22" s="2">
        <v>0</v>
      </c>
      <c r="J22" s="2">
        <v>0</v>
      </c>
      <c r="K22" s="2">
        <v>0</v>
      </c>
      <c r="L22" s="2"/>
      <c r="M22" s="2"/>
      <c r="N22" s="2"/>
      <c r="O22" s="2">
        <v>1915</v>
      </c>
      <c r="P22" s="2">
        <v>0</v>
      </c>
      <c r="Q22" s="2">
        <v>0</v>
      </c>
      <c r="R22" s="2">
        <v>0</v>
      </c>
      <c r="S22" s="2">
        <v>0</v>
      </c>
      <c r="T22" s="14">
        <f t="shared" si="1"/>
        <v>0</v>
      </c>
      <c r="U22" s="14"/>
      <c r="V22" s="14"/>
    </row>
    <row r="23" spans="1:22" ht="14.25" customHeight="1" x14ac:dyDescent="0.2">
      <c r="A23" s="1">
        <f t="shared" si="2"/>
        <v>12</v>
      </c>
      <c r="C23" s="15" t="s">
        <v>117</v>
      </c>
      <c r="D23" s="15" t="s">
        <v>119</v>
      </c>
      <c r="E23" s="2">
        <v>979</v>
      </c>
      <c r="F23" s="2">
        <v>917</v>
      </c>
      <c r="G23" s="2">
        <v>711</v>
      </c>
      <c r="H23" s="2">
        <v>695</v>
      </c>
      <c r="I23" s="2">
        <v>635</v>
      </c>
      <c r="J23" s="2">
        <v>523</v>
      </c>
      <c r="K23" s="2">
        <v>488</v>
      </c>
      <c r="L23" s="2"/>
      <c r="M23" s="2"/>
      <c r="N23" s="2"/>
      <c r="O23" s="2">
        <v>455</v>
      </c>
      <c r="P23" s="2">
        <v>476</v>
      </c>
      <c r="Q23" s="2">
        <v>519</v>
      </c>
      <c r="R23" s="2">
        <v>540</v>
      </c>
      <c r="S23" s="2">
        <v>693</v>
      </c>
      <c r="T23" s="14">
        <f t="shared" si="1"/>
        <v>523</v>
      </c>
      <c r="U23" s="14"/>
      <c r="V23" s="14"/>
    </row>
    <row r="24" spans="1:22" ht="14.25" customHeight="1" x14ac:dyDescent="0.2">
      <c r="A24" s="1">
        <f t="shared" si="2"/>
        <v>13</v>
      </c>
      <c r="C24" s="15" t="s">
        <v>76</v>
      </c>
      <c r="D24" s="15" t="s">
        <v>47</v>
      </c>
      <c r="E24" s="2">
        <v>161</v>
      </c>
      <c r="F24" s="2">
        <v>257</v>
      </c>
      <c r="G24" s="2">
        <v>1630</v>
      </c>
      <c r="H24" s="2">
        <v>1461</v>
      </c>
      <c r="I24" s="2">
        <v>1421</v>
      </c>
      <c r="J24" s="2">
        <v>1564</v>
      </c>
      <c r="K24" s="2">
        <v>1996</v>
      </c>
      <c r="L24" s="2"/>
      <c r="M24" s="2"/>
      <c r="N24" s="2"/>
      <c r="O24" s="2">
        <v>1183</v>
      </c>
      <c r="P24" s="2">
        <v>1250</v>
      </c>
      <c r="Q24" s="2">
        <v>552</v>
      </c>
      <c r="R24" s="2">
        <v>384</v>
      </c>
      <c r="S24" s="2">
        <v>16</v>
      </c>
      <c r="T24" s="14">
        <f t="shared" si="1"/>
        <v>1564</v>
      </c>
      <c r="U24" s="14"/>
      <c r="V24" s="14"/>
    </row>
    <row r="25" spans="1:22" ht="14.25" customHeight="1" x14ac:dyDescent="0.2">
      <c r="A25" s="1">
        <f t="shared" si="2"/>
        <v>14</v>
      </c>
      <c r="C25" s="15" t="s">
        <v>77</v>
      </c>
      <c r="D25" s="15" t="s">
        <v>19</v>
      </c>
      <c r="E25" s="2">
        <v>178656</v>
      </c>
      <c r="F25" s="2">
        <v>182114</v>
      </c>
      <c r="G25" s="2">
        <v>174153</v>
      </c>
      <c r="H25" s="2">
        <v>250193</v>
      </c>
      <c r="I25" s="2">
        <v>295181</v>
      </c>
      <c r="J25" s="2">
        <v>332303</v>
      </c>
      <c r="K25" s="2">
        <v>304212</v>
      </c>
      <c r="L25" s="2"/>
      <c r="M25" s="2"/>
      <c r="N25" s="2"/>
      <c r="O25" s="2">
        <v>294035</v>
      </c>
      <c r="P25" s="2">
        <v>300017</v>
      </c>
      <c r="Q25" s="2">
        <v>266020</v>
      </c>
      <c r="R25" s="2">
        <v>165965</v>
      </c>
      <c r="S25" s="2">
        <v>181098</v>
      </c>
      <c r="T25" s="14">
        <f t="shared" si="1"/>
        <v>332303</v>
      </c>
      <c r="U25" s="14"/>
      <c r="V25" s="14"/>
    </row>
    <row r="26" spans="1:22" s="5" customFormat="1" ht="14.25" customHeight="1" x14ac:dyDescent="0.25">
      <c r="A26" s="1">
        <f t="shared" si="2"/>
        <v>15</v>
      </c>
      <c r="B26" s="1"/>
      <c r="C26" s="15" t="s">
        <v>78</v>
      </c>
      <c r="D26" s="15" t="s">
        <v>20</v>
      </c>
      <c r="E26" s="2">
        <v>5400</v>
      </c>
      <c r="F26" s="2">
        <v>5684</v>
      </c>
      <c r="G26" s="2">
        <v>4060</v>
      </c>
      <c r="H26" s="2">
        <v>4287</v>
      </c>
      <c r="I26" s="2">
        <v>5043</v>
      </c>
      <c r="J26" s="2">
        <v>6806</v>
      </c>
      <c r="K26" s="2">
        <v>7053</v>
      </c>
      <c r="L26" s="2"/>
      <c r="M26" s="2"/>
      <c r="N26" s="2"/>
      <c r="O26" s="2">
        <v>6025</v>
      </c>
      <c r="P26" s="2">
        <v>5897</v>
      </c>
      <c r="Q26" s="2">
        <v>6175</v>
      </c>
      <c r="R26" s="2">
        <v>4502</v>
      </c>
      <c r="S26" s="2">
        <v>4743</v>
      </c>
      <c r="T26" s="14">
        <f t="shared" si="1"/>
        <v>6806</v>
      </c>
      <c r="U26" s="14"/>
      <c r="V26" s="14"/>
    </row>
    <row r="27" spans="1:22" s="5" customFormat="1" ht="14.25" customHeight="1" x14ac:dyDescent="0.25">
      <c r="A27" s="1">
        <f t="shared" si="2"/>
        <v>16</v>
      </c>
      <c r="B27" s="1"/>
      <c r="C27" s="15" t="s">
        <v>79</v>
      </c>
      <c r="D27" s="15" t="s">
        <v>21</v>
      </c>
      <c r="E27" s="2">
        <v>56235</v>
      </c>
      <c r="F27" s="2">
        <v>54073</v>
      </c>
      <c r="G27" s="2">
        <v>60097</v>
      </c>
      <c r="H27" s="2">
        <v>68052</v>
      </c>
      <c r="I27" s="2">
        <v>73715</v>
      </c>
      <c r="J27" s="2">
        <v>76668</v>
      </c>
      <c r="K27" s="2">
        <v>77219</v>
      </c>
      <c r="L27" s="2"/>
      <c r="M27" s="2"/>
      <c r="N27" s="2"/>
      <c r="O27" s="2">
        <v>76012</v>
      </c>
      <c r="P27" s="2">
        <v>75776</v>
      </c>
      <c r="Q27" s="2">
        <v>70446</v>
      </c>
      <c r="R27" s="2">
        <v>55486</v>
      </c>
      <c r="S27" s="2">
        <v>37107</v>
      </c>
      <c r="T27" s="14">
        <f t="shared" si="1"/>
        <v>76668</v>
      </c>
      <c r="U27" s="14"/>
      <c r="V27" s="14"/>
    </row>
    <row r="28" spans="1:22" s="5" customFormat="1" ht="14.25" customHeight="1" x14ac:dyDescent="0.25">
      <c r="A28" s="1">
        <f t="shared" si="2"/>
        <v>17</v>
      </c>
      <c r="B28" s="1"/>
      <c r="C28" s="15" t="s">
        <v>80</v>
      </c>
      <c r="D28" s="15" t="s">
        <v>22</v>
      </c>
      <c r="E28" s="2">
        <v>15078</v>
      </c>
      <c r="F28" s="2">
        <v>14536</v>
      </c>
      <c r="G28" s="2">
        <v>12692</v>
      </c>
      <c r="H28" s="2">
        <v>14755</v>
      </c>
      <c r="I28" s="2">
        <v>15129</v>
      </c>
      <c r="J28" s="2">
        <v>15620</v>
      </c>
      <c r="K28" s="2">
        <v>16014</v>
      </c>
      <c r="L28" s="2"/>
      <c r="M28" s="2"/>
      <c r="N28" s="2"/>
      <c r="O28" s="2">
        <v>15200</v>
      </c>
      <c r="P28" s="2">
        <v>13875</v>
      </c>
      <c r="Q28" s="2">
        <v>14015</v>
      </c>
      <c r="R28" s="2">
        <v>13467</v>
      </c>
      <c r="S28" s="2">
        <v>10805</v>
      </c>
      <c r="T28" s="14">
        <f t="shared" si="1"/>
        <v>15620</v>
      </c>
      <c r="U28" s="14"/>
      <c r="V28" s="14"/>
    </row>
    <row r="29" spans="1:22" s="5" customFormat="1" ht="14.25" customHeight="1" x14ac:dyDescent="0.25">
      <c r="A29" s="1">
        <f t="shared" si="2"/>
        <v>18</v>
      </c>
      <c r="B29" s="1"/>
      <c r="C29" s="15" t="s">
        <v>81</v>
      </c>
      <c r="D29" s="15" t="s">
        <v>23</v>
      </c>
      <c r="E29" s="2">
        <v>1500</v>
      </c>
      <c r="F29" s="2">
        <v>1500</v>
      </c>
      <c r="G29" s="2">
        <v>1500</v>
      </c>
      <c r="H29" s="2">
        <v>1500</v>
      </c>
      <c r="I29" s="2">
        <v>1500</v>
      </c>
      <c r="J29" s="2">
        <v>1500</v>
      </c>
      <c r="K29" s="2">
        <v>1436</v>
      </c>
      <c r="L29" s="2"/>
      <c r="M29" s="2"/>
      <c r="N29" s="2"/>
      <c r="O29" s="2">
        <v>626</v>
      </c>
      <c r="P29" s="2">
        <v>1500</v>
      </c>
      <c r="Q29" s="2">
        <v>1500</v>
      </c>
      <c r="R29" s="2">
        <v>1500</v>
      </c>
      <c r="S29" s="2">
        <v>1500</v>
      </c>
      <c r="T29" s="14">
        <f t="shared" si="1"/>
        <v>1500</v>
      </c>
      <c r="U29" s="14"/>
      <c r="V29" s="14"/>
    </row>
    <row r="30" spans="1:22" s="5" customFormat="1" ht="14.25" customHeight="1" x14ac:dyDescent="0.25">
      <c r="A30" s="1">
        <f t="shared" si="2"/>
        <v>19</v>
      </c>
      <c r="B30" s="1"/>
      <c r="C30" s="15" t="s">
        <v>177</v>
      </c>
      <c r="D30" s="15" t="s">
        <v>178</v>
      </c>
      <c r="E30" s="2">
        <v>365</v>
      </c>
      <c r="F30" s="2">
        <v>1166</v>
      </c>
      <c r="G30" s="2">
        <v>1912</v>
      </c>
      <c r="H30" s="2">
        <v>523</v>
      </c>
      <c r="I30" s="2">
        <v>465</v>
      </c>
      <c r="J30" s="2">
        <v>553</v>
      </c>
      <c r="K30" s="2">
        <v>552</v>
      </c>
      <c r="L30" s="2"/>
      <c r="M30" s="2"/>
      <c r="N30" s="2"/>
      <c r="O30" s="2">
        <v>598</v>
      </c>
      <c r="P30" s="2">
        <v>667</v>
      </c>
      <c r="Q30" s="2">
        <v>577</v>
      </c>
      <c r="R30" s="2">
        <v>2383</v>
      </c>
      <c r="S30" s="2">
        <v>274</v>
      </c>
      <c r="T30" s="14">
        <f t="shared" si="1"/>
        <v>553</v>
      </c>
      <c r="U30" s="14"/>
      <c r="V30" s="14"/>
    </row>
    <row r="31" spans="1:22" s="5" customFormat="1" ht="14.25" customHeight="1" x14ac:dyDescent="0.25">
      <c r="A31" s="1">
        <f t="shared" si="2"/>
        <v>20</v>
      </c>
      <c r="B31" s="1"/>
      <c r="C31" s="15" t="s">
        <v>84</v>
      </c>
      <c r="D31" s="15" t="s">
        <v>85</v>
      </c>
      <c r="E31" s="2">
        <v>17885</v>
      </c>
      <c r="F31" s="2">
        <v>14774</v>
      </c>
      <c r="G31" s="2">
        <v>40400</v>
      </c>
      <c r="H31" s="2">
        <v>40400</v>
      </c>
      <c r="I31" s="2">
        <v>40400</v>
      </c>
      <c r="J31" s="2">
        <v>40400</v>
      </c>
      <c r="K31" s="2">
        <v>40400</v>
      </c>
      <c r="L31" s="2"/>
      <c r="M31" s="2"/>
      <c r="N31" s="2"/>
      <c r="O31" s="2">
        <v>40400</v>
      </c>
      <c r="P31" s="2">
        <v>40400</v>
      </c>
      <c r="Q31" s="2">
        <v>32227</v>
      </c>
      <c r="R31" s="2">
        <v>40400</v>
      </c>
      <c r="S31" s="2">
        <v>40400</v>
      </c>
      <c r="T31" s="14">
        <f t="shared" si="1"/>
        <v>40400</v>
      </c>
      <c r="U31" s="14"/>
      <c r="V31" s="14"/>
    </row>
    <row r="32" spans="1:22" s="5" customFormat="1" ht="14.25" customHeight="1" x14ac:dyDescent="0.25">
      <c r="A32" s="1">
        <f t="shared" si="2"/>
        <v>21</v>
      </c>
      <c r="B32" s="1"/>
      <c r="C32" s="15" t="s">
        <v>86</v>
      </c>
      <c r="D32" s="15" t="s">
        <v>48</v>
      </c>
      <c r="E32" s="2">
        <v>6268</v>
      </c>
      <c r="F32" s="2">
        <v>6257</v>
      </c>
      <c r="G32" s="2">
        <v>6282</v>
      </c>
      <c r="H32" s="2">
        <v>0</v>
      </c>
      <c r="I32" s="2">
        <v>0</v>
      </c>
      <c r="J32" s="2">
        <v>0</v>
      </c>
      <c r="K32" s="2">
        <v>0</v>
      </c>
      <c r="L32" s="2"/>
      <c r="M32" s="2"/>
      <c r="N32" s="2"/>
      <c r="O32" s="2">
        <v>0</v>
      </c>
      <c r="P32" s="2">
        <v>0</v>
      </c>
      <c r="Q32" s="2">
        <v>0</v>
      </c>
      <c r="R32" s="2">
        <v>6237</v>
      </c>
      <c r="S32" s="2">
        <v>6305</v>
      </c>
      <c r="T32" s="14">
        <f t="shared" si="1"/>
        <v>0</v>
      </c>
      <c r="U32" s="14"/>
      <c r="V32" s="14"/>
    </row>
    <row r="33" spans="1:24" s="5" customFormat="1" ht="14.25" customHeight="1" x14ac:dyDescent="0.25">
      <c r="A33" s="1">
        <f t="shared" si="2"/>
        <v>22</v>
      </c>
      <c r="B33" s="1"/>
      <c r="C33" s="15" t="s">
        <v>87</v>
      </c>
      <c r="D33" s="15" t="s">
        <v>88</v>
      </c>
      <c r="E33" s="2">
        <v>1473</v>
      </c>
      <c r="F33" s="2">
        <v>2000</v>
      </c>
      <c r="G33" s="2">
        <v>1853</v>
      </c>
      <c r="H33" s="2">
        <v>1878</v>
      </c>
      <c r="I33" s="2">
        <v>1980</v>
      </c>
      <c r="J33" s="2">
        <v>1171</v>
      </c>
      <c r="K33" s="2">
        <v>1739</v>
      </c>
      <c r="L33" s="2"/>
      <c r="M33" s="2"/>
      <c r="N33" s="2"/>
      <c r="O33" s="2">
        <v>1235</v>
      </c>
      <c r="P33" s="2">
        <v>1221</v>
      </c>
      <c r="Q33" s="2">
        <v>1568</v>
      </c>
      <c r="R33" s="2">
        <v>1558</v>
      </c>
      <c r="S33" s="2">
        <v>2592</v>
      </c>
      <c r="T33" s="14">
        <f t="shared" si="1"/>
        <v>1171</v>
      </c>
      <c r="U33" s="14"/>
      <c r="V33" s="14"/>
    </row>
    <row r="34" spans="1:24" s="5" customFormat="1" ht="14.25" customHeight="1" x14ac:dyDescent="0.25">
      <c r="A34" s="1">
        <f t="shared" si="2"/>
        <v>23</v>
      </c>
      <c r="B34" s="1"/>
      <c r="C34" s="15" t="s">
        <v>89</v>
      </c>
      <c r="D34" s="15" t="s">
        <v>90</v>
      </c>
      <c r="E34" s="2">
        <v>3527</v>
      </c>
      <c r="F34" s="2">
        <v>3000</v>
      </c>
      <c r="G34" s="2">
        <v>3147</v>
      </c>
      <c r="H34" s="2">
        <v>3122</v>
      </c>
      <c r="I34" s="2">
        <v>3020</v>
      </c>
      <c r="J34" s="2">
        <v>3829</v>
      </c>
      <c r="K34" s="2">
        <v>3261</v>
      </c>
      <c r="L34" s="2"/>
      <c r="M34" s="2"/>
      <c r="N34" s="2"/>
      <c r="O34" s="2">
        <v>3765</v>
      </c>
      <c r="P34" s="2">
        <v>3779</v>
      </c>
      <c r="Q34" s="2">
        <v>3432</v>
      </c>
      <c r="R34" s="2">
        <v>3442</v>
      </c>
      <c r="S34" s="2">
        <v>0</v>
      </c>
      <c r="T34" s="14">
        <f t="shared" si="1"/>
        <v>3829</v>
      </c>
      <c r="U34" s="14"/>
      <c r="V34" s="14"/>
    </row>
    <row r="35" spans="1:24" s="5" customFormat="1" ht="14.25" customHeight="1" x14ac:dyDescent="0.25">
      <c r="A35" s="1">
        <f t="shared" si="2"/>
        <v>24</v>
      </c>
      <c r="B35" s="1"/>
      <c r="C35" s="15" t="s">
        <v>82</v>
      </c>
      <c r="D35" s="15" t="s">
        <v>83</v>
      </c>
      <c r="E35" s="2">
        <v>40685</v>
      </c>
      <c r="F35" s="2">
        <v>40972</v>
      </c>
      <c r="G35" s="2">
        <v>39180</v>
      </c>
      <c r="H35" s="2">
        <v>41065</v>
      </c>
      <c r="I35" s="2">
        <v>51526</v>
      </c>
      <c r="J35" s="2">
        <v>58490</v>
      </c>
      <c r="K35" s="2">
        <v>46000</v>
      </c>
      <c r="L35" s="2"/>
      <c r="M35" s="2"/>
      <c r="N35" s="2"/>
      <c r="O35" s="2">
        <v>46000</v>
      </c>
      <c r="P35" s="2">
        <v>46000</v>
      </c>
      <c r="Q35" s="2">
        <v>45964</v>
      </c>
      <c r="R35" s="2">
        <v>37296</v>
      </c>
      <c r="S35" s="2">
        <v>38583</v>
      </c>
      <c r="T35" s="14">
        <f t="shared" si="1"/>
        <v>58490</v>
      </c>
      <c r="U35" s="14"/>
      <c r="V35" s="14"/>
    </row>
    <row r="36" spans="1:24" s="5" customFormat="1" ht="14.25" customHeight="1" x14ac:dyDescent="0.25">
      <c r="A36" s="1">
        <f t="shared" si="2"/>
        <v>25</v>
      </c>
      <c r="B36" s="1"/>
      <c r="C36" s="15" t="s">
        <v>91</v>
      </c>
      <c r="D36" s="15" t="s">
        <v>24</v>
      </c>
      <c r="E36" s="2">
        <v>7</v>
      </c>
      <c r="F36" s="2">
        <v>5</v>
      </c>
      <c r="G36" s="2">
        <v>5</v>
      </c>
      <c r="H36" s="2">
        <v>20</v>
      </c>
      <c r="I36" s="2">
        <v>11</v>
      </c>
      <c r="J36" s="2">
        <v>12</v>
      </c>
      <c r="K36" s="2">
        <v>1</v>
      </c>
      <c r="L36" s="2"/>
      <c r="M36" s="2"/>
      <c r="N36" s="2"/>
      <c r="O36" s="2">
        <v>11</v>
      </c>
      <c r="P36" s="2">
        <v>16</v>
      </c>
      <c r="Q36" s="2">
        <v>17</v>
      </c>
      <c r="R36" s="2">
        <v>594</v>
      </c>
      <c r="S36" s="2">
        <v>9</v>
      </c>
      <c r="T36" s="14">
        <f t="shared" si="1"/>
        <v>12</v>
      </c>
      <c r="U36" s="14"/>
      <c r="V36" s="14"/>
    </row>
    <row r="37" spans="1:24" s="5" customFormat="1" ht="14.25" customHeight="1" x14ac:dyDescent="0.25">
      <c r="A37" s="1">
        <f t="shared" si="2"/>
        <v>26</v>
      </c>
      <c r="B37" s="1"/>
      <c r="C37" s="15" t="s">
        <v>92</v>
      </c>
      <c r="D37" s="15" t="s">
        <v>25</v>
      </c>
      <c r="E37" s="2">
        <v>4506</v>
      </c>
      <c r="F37" s="2">
        <v>2418</v>
      </c>
      <c r="G37" s="2">
        <v>2678</v>
      </c>
      <c r="H37" s="2">
        <v>2976</v>
      </c>
      <c r="I37" s="2">
        <v>4109</v>
      </c>
      <c r="J37" s="2">
        <v>5754</v>
      </c>
      <c r="K37" s="2">
        <v>8382</v>
      </c>
      <c r="L37" s="2"/>
      <c r="M37" s="2"/>
      <c r="N37" s="2"/>
      <c r="O37" s="2">
        <v>7644</v>
      </c>
      <c r="P37" s="2">
        <v>3861</v>
      </c>
      <c r="Q37" s="2">
        <v>3669</v>
      </c>
      <c r="R37" s="2">
        <v>2768</v>
      </c>
      <c r="S37" s="2">
        <v>2598</v>
      </c>
      <c r="T37" s="14">
        <f t="shared" si="1"/>
        <v>5754</v>
      </c>
      <c r="U37" s="14"/>
      <c r="V37" s="14"/>
    </row>
    <row r="38" spans="1:24" s="5" customFormat="1" ht="14.25" customHeight="1" x14ac:dyDescent="0.25">
      <c r="A38" s="1">
        <f t="shared" si="2"/>
        <v>27</v>
      </c>
      <c r="B38" s="1"/>
      <c r="C38" s="15" t="s">
        <v>93</v>
      </c>
      <c r="D38" s="15" t="s">
        <v>94</v>
      </c>
      <c r="E38" s="2">
        <v>2885</v>
      </c>
      <c r="F38" s="2">
        <v>2291</v>
      </c>
      <c r="G38" s="2">
        <v>1772</v>
      </c>
      <c r="H38" s="2">
        <v>3133</v>
      </c>
      <c r="I38" s="2">
        <v>1243</v>
      </c>
      <c r="J38" s="2">
        <v>2896</v>
      </c>
      <c r="K38" s="2">
        <v>0</v>
      </c>
      <c r="L38" s="2"/>
      <c r="M38" s="2"/>
      <c r="N38" s="2"/>
      <c r="O38" s="2">
        <v>0</v>
      </c>
      <c r="P38" s="2">
        <v>2269</v>
      </c>
      <c r="Q38" s="2">
        <v>3576</v>
      </c>
      <c r="R38" s="2">
        <v>2388</v>
      </c>
      <c r="S38" s="2">
        <v>3403</v>
      </c>
      <c r="T38" s="14">
        <f t="shared" si="1"/>
        <v>2896</v>
      </c>
      <c r="U38" s="14"/>
      <c r="V38" s="14"/>
    </row>
    <row r="39" spans="1:24" s="5" customFormat="1" ht="14.25" customHeight="1" x14ac:dyDescent="0.25">
      <c r="A39" s="1">
        <f t="shared" si="2"/>
        <v>28</v>
      </c>
      <c r="B39" s="1"/>
      <c r="C39" s="15" t="s">
        <v>95</v>
      </c>
      <c r="D39" s="15" t="s">
        <v>96</v>
      </c>
      <c r="E39" s="2">
        <v>0</v>
      </c>
      <c r="F39" s="2">
        <v>0</v>
      </c>
      <c r="G39" s="2">
        <v>8502</v>
      </c>
      <c r="H39" s="2">
        <v>6558</v>
      </c>
      <c r="I39" s="2">
        <v>8243</v>
      </c>
      <c r="J39" s="2">
        <v>7898</v>
      </c>
      <c r="K39" s="2">
        <v>9496</v>
      </c>
      <c r="L39" s="2"/>
      <c r="M39" s="2"/>
      <c r="N39" s="2"/>
      <c r="O39" s="2">
        <v>8330</v>
      </c>
      <c r="P39" s="2">
        <v>7466</v>
      </c>
      <c r="Q39" s="2">
        <v>0</v>
      </c>
      <c r="R39" s="2">
        <v>7854</v>
      </c>
      <c r="S39" s="2">
        <v>3146</v>
      </c>
      <c r="T39" s="14">
        <f t="shared" si="1"/>
        <v>7898</v>
      </c>
      <c r="U39" s="14"/>
      <c r="V39" s="14"/>
    </row>
    <row r="40" spans="1:24" s="5" customFormat="1" ht="14.25" customHeight="1" x14ac:dyDescent="0.25">
      <c r="A40" s="1">
        <f t="shared" si="2"/>
        <v>29</v>
      </c>
      <c r="B40" s="1"/>
      <c r="C40" s="15" t="s">
        <v>97</v>
      </c>
      <c r="D40" s="15" t="s">
        <v>98</v>
      </c>
      <c r="E40" s="2">
        <v>17963</v>
      </c>
      <c r="F40" s="2">
        <v>21644</v>
      </c>
      <c r="G40" s="2">
        <v>14560</v>
      </c>
      <c r="H40" s="2">
        <v>22330</v>
      </c>
      <c r="I40" s="2">
        <v>18602</v>
      </c>
      <c r="J40" s="2">
        <v>19823</v>
      </c>
      <c r="K40" s="2">
        <v>15533</v>
      </c>
      <c r="L40" s="2"/>
      <c r="M40" s="2"/>
      <c r="N40" s="2"/>
      <c r="O40" s="2">
        <v>18232</v>
      </c>
      <c r="P40" s="2">
        <v>20718</v>
      </c>
      <c r="Q40" s="2">
        <v>28671</v>
      </c>
      <c r="R40" s="2">
        <v>20726</v>
      </c>
      <c r="S40" s="2">
        <v>0</v>
      </c>
      <c r="T40" s="14">
        <f t="shared" si="1"/>
        <v>19823</v>
      </c>
      <c r="U40" s="14"/>
      <c r="V40" s="14"/>
    </row>
    <row r="41" spans="1:24" ht="14.25" customHeight="1" x14ac:dyDescent="0.2">
      <c r="A41" s="1">
        <f t="shared" si="2"/>
        <v>30</v>
      </c>
      <c r="C41" s="15" t="s">
        <v>120</v>
      </c>
      <c r="D41" s="15" t="s">
        <v>121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13224</v>
      </c>
      <c r="L41" s="2"/>
      <c r="M41" s="46" t="str">
        <f>N5</f>
        <v>PAGE 1 OF 24</v>
      </c>
      <c r="N41" s="46" t="str">
        <f>N4</f>
        <v>Supplemental Attachment 2</v>
      </c>
      <c r="O41" s="2">
        <v>8753</v>
      </c>
      <c r="P41" s="2">
        <v>11772</v>
      </c>
      <c r="Q41" s="2">
        <v>0</v>
      </c>
      <c r="R41" s="2">
        <v>0</v>
      </c>
      <c r="S41" s="2">
        <v>0</v>
      </c>
      <c r="T41" s="14">
        <f t="shared" si="1"/>
        <v>0</v>
      </c>
      <c r="U41" s="14"/>
      <c r="V41" s="14"/>
      <c r="W41" s="44" t="str">
        <f>X5</f>
        <v>PAGE 2 OF 24</v>
      </c>
      <c r="X41" s="45" t="str">
        <f>X4</f>
        <v>Supplemental Attachment 2</v>
      </c>
    </row>
    <row r="42" spans="1:24" ht="14.25" customHeight="1" x14ac:dyDescent="0.2">
      <c r="A42" s="1">
        <f t="shared" si="2"/>
        <v>31</v>
      </c>
      <c r="C42" s="15" t="s">
        <v>99</v>
      </c>
      <c r="D42" s="15" t="s">
        <v>26</v>
      </c>
      <c r="E42" s="2">
        <v>43589</v>
      </c>
      <c r="F42" s="2">
        <v>43633</v>
      </c>
      <c r="G42" s="2">
        <v>32862</v>
      </c>
      <c r="H42" s="2">
        <v>61033</v>
      </c>
      <c r="I42" s="2">
        <v>75418</v>
      </c>
      <c r="J42" s="2">
        <v>80956</v>
      </c>
      <c r="K42" s="2">
        <v>73220</v>
      </c>
      <c r="L42" s="2"/>
      <c r="M42" s="46"/>
      <c r="N42" s="46"/>
      <c r="O42" s="2">
        <v>70431</v>
      </c>
      <c r="P42" s="2">
        <v>76746</v>
      </c>
      <c r="Q42" s="2">
        <v>65987</v>
      </c>
      <c r="R42" s="2">
        <v>35255</v>
      </c>
      <c r="S42" s="2">
        <v>36806</v>
      </c>
      <c r="T42" s="14">
        <f t="shared" si="1"/>
        <v>80956</v>
      </c>
      <c r="U42" s="14"/>
      <c r="V42" s="14"/>
      <c r="W42" s="44"/>
      <c r="X42" s="45"/>
    </row>
    <row r="43" spans="1:24" ht="14.25" customHeight="1" x14ac:dyDescent="0.2">
      <c r="A43" s="1">
        <f t="shared" si="2"/>
        <v>32</v>
      </c>
      <c r="C43" s="15" t="s">
        <v>100</v>
      </c>
      <c r="D43" s="15" t="s">
        <v>128</v>
      </c>
      <c r="E43" s="2">
        <v>6455</v>
      </c>
      <c r="F43" s="2">
        <v>6501</v>
      </c>
      <c r="G43" s="2">
        <v>4656</v>
      </c>
      <c r="H43" s="2">
        <v>6743</v>
      </c>
      <c r="I43" s="2">
        <v>7864</v>
      </c>
      <c r="J43" s="2">
        <v>8612</v>
      </c>
      <c r="K43" s="2">
        <v>7934</v>
      </c>
      <c r="L43" s="2"/>
      <c r="M43" s="46"/>
      <c r="N43" s="46"/>
      <c r="O43" s="2">
        <v>7778</v>
      </c>
      <c r="P43" s="2">
        <v>8508</v>
      </c>
      <c r="Q43" s="2">
        <v>7449</v>
      </c>
      <c r="R43" s="2">
        <v>5862</v>
      </c>
      <c r="S43" s="2">
        <v>4637</v>
      </c>
      <c r="T43" s="14">
        <f t="shared" si="1"/>
        <v>8612</v>
      </c>
      <c r="U43" s="14"/>
      <c r="V43" s="14"/>
      <c r="W43" s="44"/>
      <c r="X43" s="45"/>
    </row>
    <row r="44" spans="1:24" ht="14.25" customHeight="1" x14ac:dyDescent="0.2">
      <c r="A44" s="1">
        <f t="shared" si="2"/>
        <v>33</v>
      </c>
      <c r="C44" s="15" t="s">
        <v>167</v>
      </c>
      <c r="D44" s="15" t="s">
        <v>168</v>
      </c>
      <c r="E44" s="2">
        <v>169</v>
      </c>
      <c r="F44" s="2">
        <v>181</v>
      </c>
      <c r="G44" s="2">
        <v>572</v>
      </c>
      <c r="H44" s="2">
        <v>389</v>
      </c>
      <c r="I44" s="2">
        <v>425</v>
      </c>
      <c r="J44" s="2">
        <v>394</v>
      </c>
      <c r="K44" s="2">
        <v>598</v>
      </c>
      <c r="L44" s="2"/>
      <c r="M44" s="46"/>
      <c r="N44" s="46"/>
      <c r="O44" s="2">
        <v>405</v>
      </c>
      <c r="P44" s="2">
        <v>408</v>
      </c>
      <c r="Q44" s="2">
        <v>394</v>
      </c>
      <c r="R44" s="2">
        <v>180</v>
      </c>
      <c r="S44" s="2">
        <v>162</v>
      </c>
      <c r="T44" s="14">
        <f t="shared" si="1"/>
        <v>394</v>
      </c>
      <c r="U44" s="14"/>
      <c r="V44" s="14"/>
      <c r="W44" s="44"/>
      <c r="X44" s="45"/>
    </row>
    <row r="45" spans="1:24" ht="14.25" customHeight="1" x14ac:dyDescent="0.2">
      <c r="A45" s="1">
        <f t="shared" si="2"/>
        <v>34</v>
      </c>
      <c r="C45" s="15" t="s">
        <v>169</v>
      </c>
      <c r="D45" s="15" t="s">
        <v>170</v>
      </c>
      <c r="E45" s="2">
        <v>5776</v>
      </c>
      <c r="F45" s="2">
        <v>6270</v>
      </c>
      <c r="G45" s="2">
        <v>6374</v>
      </c>
      <c r="H45" s="2">
        <v>7505</v>
      </c>
      <c r="I45" s="2">
        <v>7025</v>
      </c>
      <c r="J45" s="2">
        <v>7098</v>
      </c>
      <c r="K45" s="2">
        <v>8512</v>
      </c>
      <c r="L45" s="2"/>
      <c r="M45" s="46"/>
      <c r="N45" s="46"/>
      <c r="O45" s="2">
        <v>6690</v>
      </c>
      <c r="P45" s="2">
        <v>7784</v>
      </c>
      <c r="Q45" s="2">
        <v>7656</v>
      </c>
      <c r="R45" s="2">
        <v>5695</v>
      </c>
      <c r="S45" s="2">
        <v>2918</v>
      </c>
      <c r="T45" s="14">
        <f t="shared" si="1"/>
        <v>7098</v>
      </c>
      <c r="U45" s="14"/>
      <c r="V45" s="14"/>
      <c r="W45" s="44"/>
      <c r="X45" s="45"/>
    </row>
    <row r="46" spans="1:24" ht="14.25" customHeight="1" x14ac:dyDescent="0.2">
      <c r="A46" s="1">
        <f t="shared" si="2"/>
        <v>35</v>
      </c>
      <c r="C46" s="15" t="s">
        <v>171</v>
      </c>
      <c r="D46" s="15" t="s">
        <v>172</v>
      </c>
      <c r="E46" s="2">
        <v>2850</v>
      </c>
      <c r="F46" s="2">
        <v>3154</v>
      </c>
      <c r="G46" s="2">
        <v>2688</v>
      </c>
      <c r="H46" s="2">
        <v>2933</v>
      </c>
      <c r="I46" s="2">
        <v>3234</v>
      </c>
      <c r="J46" s="2">
        <v>3327</v>
      </c>
      <c r="K46" s="2">
        <v>3553</v>
      </c>
      <c r="L46" s="2"/>
      <c r="M46" s="46"/>
      <c r="N46" s="46"/>
      <c r="O46" s="2">
        <v>3296</v>
      </c>
      <c r="P46" s="2">
        <v>3221</v>
      </c>
      <c r="Q46" s="2">
        <v>3043</v>
      </c>
      <c r="R46" s="2">
        <v>2407</v>
      </c>
      <c r="S46" s="2">
        <v>2393</v>
      </c>
      <c r="T46" s="14">
        <f t="shared" si="1"/>
        <v>3327</v>
      </c>
      <c r="U46" s="14"/>
      <c r="V46" s="14"/>
      <c r="W46" s="44"/>
      <c r="X46" s="45"/>
    </row>
    <row r="47" spans="1:24" ht="14.25" customHeight="1" x14ac:dyDescent="0.2">
      <c r="A47" s="1">
        <f t="shared" si="2"/>
        <v>36</v>
      </c>
      <c r="C47" s="15" t="s">
        <v>179</v>
      </c>
      <c r="D47" s="15" t="s">
        <v>180</v>
      </c>
      <c r="E47" s="2">
        <v>0</v>
      </c>
      <c r="F47" s="2">
        <v>6</v>
      </c>
      <c r="G47" s="2">
        <v>3</v>
      </c>
      <c r="H47" s="2">
        <v>0</v>
      </c>
      <c r="I47" s="2">
        <v>2</v>
      </c>
      <c r="J47" s="2">
        <v>3</v>
      </c>
      <c r="K47" s="2">
        <v>0</v>
      </c>
      <c r="L47" s="2"/>
      <c r="M47" s="46"/>
      <c r="N47" s="46"/>
      <c r="O47" s="2">
        <v>0</v>
      </c>
      <c r="P47" s="2">
        <v>0</v>
      </c>
      <c r="Q47" s="2">
        <v>0</v>
      </c>
      <c r="R47" s="2">
        <v>1</v>
      </c>
      <c r="S47" s="2">
        <v>0</v>
      </c>
      <c r="T47" s="14">
        <f t="shared" si="1"/>
        <v>3</v>
      </c>
      <c r="U47" s="14"/>
      <c r="V47" s="14"/>
      <c r="W47" s="44"/>
      <c r="X47" s="45"/>
    </row>
    <row r="48" spans="1:24" ht="14.25" customHeight="1" x14ac:dyDescent="0.2">
      <c r="E48" s="10"/>
      <c r="F48" s="10"/>
      <c r="G48" s="10"/>
      <c r="H48" s="10"/>
      <c r="I48" s="10"/>
      <c r="J48" s="10"/>
      <c r="K48" s="10"/>
      <c r="L48" s="10"/>
      <c r="M48" s="46"/>
      <c r="N48" s="46"/>
      <c r="O48" s="10"/>
      <c r="P48" s="10"/>
      <c r="Q48" s="10"/>
      <c r="R48" s="10"/>
      <c r="S48" s="14"/>
      <c r="T48" s="14"/>
      <c r="U48" s="14"/>
      <c r="V48" s="14"/>
      <c r="W48" s="44"/>
      <c r="X48" s="45"/>
    </row>
    <row r="49" spans="1:24" ht="14.25" customHeight="1" x14ac:dyDescent="0.2">
      <c r="A49" s="1">
        <f>A47+1</f>
        <v>37</v>
      </c>
      <c r="D49" s="1" t="s">
        <v>5</v>
      </c>
      <c r="E49" s="17">
        <f t="shared" ref="E49:K49" si="3">SUM(E12:E48)</f>
        <v>768852</v>
      </c>
      <c r="F49" s="17">
        <f t="shared" si="3"/>
        <v>783198</v>
      </c>
      <c r="G49" s="17">
        <f t="shared" si="3"/>
        <v>720123</v>
      </c>
      <c r="H49" s="17">
        <f t="shared" si="3"/>
        <v>853634</v>
      </c>
      <c r="I49" s="17">
        <f t="shared" si="3"/>
        <v>1100566</v>
      </c>
      <c r="J49" s="17">
        <f t="shared" si="3"/>
        <v>1278689</v>
      </c>
      <c r="K49" s="17">
        <f t="shared" si="3"/>
        <v>1241676</v>
      </c>
      <c r="L49" s="17"/>
      <c r="M49" s="46"/>
      <c r="N49" s="46"/>
      <c r="O49" s="17">
        <f t="shared" ref="O49:T49" si="4">SUM(O12:O48)</f>
        <v>1148834</v>
      </c>
      <c r="P49" s="17">
        <f t="shared" si="4"/>
        <v>1178958</v>
      </c>
      <c r="Q49" s="17">
        <f t="shared" si="4"/>
        <v>943624</v>
      </c>
      <c r="R49" s="17">
        <f t="shared" si="4"/>
        <v>744761</v>
      </c>
      <c r="S49" s="17">
        <f t="shared" si="4"/>
        <v>754213</v>
      </c>
      <c r="T49" s="17">
        <f t="shared" si="4"/>
        <v>1278689</v>
      </c>
      <c r="U49" s="17"/>
      <c r="V49" s="17"/>
      <c r="W49" s="44"/>
      <c r="X49" s="45"/>
    </row>
    <row r="50" spans="1:24" ht="14.25" customHeight="1" x14ac:dyDescent="0.2">
      <c r="E50" s="17"/>
      <c r="F50" s="17"/>
      <c r="G50" s="17"/>
      <c r="H50" s="17"/>
      <c r="I50" s="17"/>
      <c r="J50" s="17"/>
      <c r="K50" s="17"/>
      <c r="L50" s="17"/>
      <c r="M50" s="46"/>
      <c r="N50" s="46"/>
      <c r="O50" s="17"/>
      <c r="P50" s="17"/>
      <c r="Q50" s="17"/>
      <c r="R50" s="17"/>
      <c r="S50" s="17"/>
      <c r="T50" s="17"/>
      <c r="U50" s="17"/>
      <c r="V50" s="17"/>
      <c r="W50" s="44"/>
      <c r="X50" s="45"/>
    </row>
    <row r="51" spans="1:24" ht="14.25" customHeight="1" x14ac:dyDescent="0.2">
      <c r="E51" s="17"/>
      <c r="F51" s="17"/>
      <c r="G51" s="17"/>
      <c r="H51" s="17"/>
      <c r="I51" s="17"/>
      <c r="J51" s="17"/>
      <c r="K51" s="17"/>
      <c r="L51" s="17"/>
      <c r="M51" s="46"/>
      <c r="N51" s="46"/>
      <c r="O51" s="17"/>
      <c r="P51" s="17"/>
      <c r="Q51" s="17"/>
      <c r="R51" s="17"/>
      <c r="S51" s="17"/>
      <c r="T51" s="17"/>
      <c r="U51" s="17"/>
      <c r="V51" s="17"/>
      <c r="W51" s="44"/>
      <c r="X51" s="45"/>
    </row>
    <row r="52" spans="1:24" ht="14.25" customHeight="1" x14ac:dyDescent="0.2">
      <c r="E52" s="17"/>
      <c r="F52" s="17"/>
      <c r="G52" s="17"/>
      <c r="H52" s="17"/>
      <c r="I52" s="17"/>
      <c r="J52" s="17"/>
      <c r="K52" s="17"/>
      <c r="L52" s="17"/>
      <c r="M52" s="46"/>
      <c r="N52" s="46"/>
      <c r="O52" s="17"/>
      <c r="P52" s="17"/>
      <c r="Q52" s="17"/>
      <c r="R52" s="17"/>
      <c r="S52" s="17"/>
      <c r="T52" s="17"/>
      <c r="U52" s="17"/>
      <c r="V52" s="17"/>
      <c r="W52" s="44"/>
      <c r="X52" s="45"/>
    </row>
    <row r="53" spans="1:24" ht="64.5" customHeight="1" x14ac:dyDescent="0.2">
      <c r="E53" s="17"/>
      <c r="F53" s="17"/>
      <c r="G53" s="17"/>
      <c r="H53" s="17"/>
      <c r="I53" s="17"/>
      <c r="J53" s="17"/>
      <c r="K53" s="17"/>
      <c r="L53" s="17"/>
      <c r="M53" s="46"/>
      <c r="N53" s="46"/>
      <c r="O53" s="17"/>
      <c r="P53" s="17"/>
      <c r="Q53" s="17"/>
      <c r="R53" s="17"/>
      <c r="S53" s="17"/>
      <c r="T53" s="17"/>
      <c r="U53" s="17"/>
      <c r="V53" s="17"/>
      <c r="W53" s="44"/>
      <c r="X53" s="45"/>
    </row>
    <row r="54" spans="1:24" x14ac:dyDescent="0.2">
      <c r="A54" s="16" t="str">
        <f>A1</f>
        <v>EL PASO ELECTRIC COMPANY</v>
      </c>
      <c r="N54" s="38" t="str">
        <f>N1</f>
        <v>SOAH Docket No. 473-21-2606</v>
      </c>
      <c r="O54" s="16"/>
      <c r="X54" s="38" t="str">
        <f>X1</f>
        <v>SOAH Docket No. 473-21-2606</v>
      </c>
    </row>
    <row r="55" spans="1:24" x14ac:dyDescent="0.2">
      <c r="A55" s="16" t="str">
        <f>A2</f>
        <v>UNADJUSTED DATA BY RATE CLASS</v>
      </c>
      <c r="N55" s="38" t="str">
        <f>N2</f>
        <v>PUC Docket No. 52195</v>
      </c>
      <c r="O55" s="16"/>
      <c r="X55" s="38" t="str">
        <f>X2</f>
        <v>PUC Docket No. 52195</v>
      </c>
    </row>
    <row r="56" spans="1:24" x14ac:dyDescent="0.2">
      <c r="A56" s="16" t="str">
        <f>A3</f>
        <v>FOR THE YEAR ENDED DECEMBER 31, 2014</v>
      </c>
      <c r="N56" s="38" t="str">
        <f>N3</f>
        <v>OPUC's 1st, Q. No. OPUC 1-5</v>
      </c>
      <c r="O56" s="16"/>
      <c r="X56" s="38" t="str">
        <f>X3</f>
        <v>OPUC's 1st, Q. No. OPUC 1-5</v>
      </c>
    </row>
    <row r="57" spans="1:24" x14ac:dyDescent="0.2">
      <c r="A57" s="16"/>
      <c r="N57" s="38" t="str">
        <f>N4</f>
        <v>Supplemental Attachment 2</v>
      </c>
      <c r="O57" s="16"/>
      <c r="X57" s="38" t="str">
        <f>X4</f>
        <v>Supplemental Attachment 2</v>
      </c>
    </row>
    <row r="58" spans="1:24" x14ac:dyDescent="0.2">
      <c r="A58" s="16"/>
      <c r="N58" s="34" t="s">
        <v>145</v>
      </c>
      <c r="O58" s="16"/>
      <c r="X58" s="34" t="s">
        <v>146</v>
      </c>
    </row>
    <row r="59" spans="1:24" x14ac:dyDescent="0.2">
      <c r="A59" s="16"/>
      <c r="O59" s="16"/>
    </row>
    <row r="60" spans="1:24" x14ac:dyDescent="0.2">
      <c r="C60" s="6" t="s">
        <v>2</v>
      </c>
      <c r="D60" s="6" t="s">
        <v>7</v>
      </c>
      <c r="E60" s="34" t="s">
        <v>8</v>
      </c>
      <c r="F60" s="34" t="s">
        <v>9</v>
      </c>
      <c r="G60" s="34" t="s">
        <v>10</v>
      </c>
      <c r="H60" s="34" t="s">
        <v>11</v>
      </c>
      <c r="I60" s="34" t="s">
        <v>12</v>
      </c>
      <c r="J60" s="34" t="s">
        <v>13</v>
      </c>
      <c r="K60" s="34" t="s">
        <v>40</v>
      </c>
      <c r="L60" s="6"/>
      <c r="M60" s="6"/>
      <c r="N60" s="6"/>
      <c r="O60" s="34" t="s">
        <v>8</v>
      </c>
      <c r="P60" s="34" t="s">
        <v>9</v>
      </c>
      <c r="Q60" s="34" t="s">
        <v>10</v>
      </c>
      <c r="R60" s="34" t="s">
        <v>11</v>
      </c>
      <c r="S60" s="18" t="s">
        <v>12</v>
      </c>
      <c r="T60" s="18" t="s">
        <v>13</v>
      </c>
      <c r="U60" s="18"/>
      <c r="V60" s="18"/>
    </row>
    <row r="62" spans="1:24" x14ac:dyDescent="0.2">
      <c r="A62" s="3" t="s">
        <v>0</v>
      </c>
      <c r="B62" s="3"/>
      <c r="C62" s="1" t="s">
        <v>15</v>
      </c>
      <c r="D62" s="30" t="s">
        <v>56</v>
      </c>
      <c r="E62" s="34" t="str">
        <f>E$9</f>
        <v>January</v>
      </c>
      <c r="F62" s="34" t="str">
        <f t="shared" ref="F62:K62" si="5">F$9</f>
        <v>February</v>
      </c>
      <c r="G62" s="34" t="str">
        <f t="shared" si="5"/>
        <v>March</v>
      </c>
      <c r="H62" s="34" t="str">
        <f t="shared" si="5"/>
        <v>April</v>
      </c>
      <c r="I62" s="34" t="str">
        <f t="shared" si="5"/>
        <v>May</v>
      </c>
      <c r="J62" s="34" t="str">
        <f t="shared" si="5"/>
        <v>June</v>
      </c>
      <c r="K62" s="34" t="str">
        <f t="shared" si="5"/>
        <v>July</v>
      </c>
      <c r="L62" s="6"/>
      <c r="M62" s="6"/>
      <c r="N62" s="6"/>
      <c r="O62" s="34" t="str">
        <f t="shared" ref="O62:S62" si="6">O$9</f>
        <v>August</v>
      </c>
      <c r="P62" s="34" t="str">
        <f t="shared" si="6"/>
        <v>September</v>
      </c>
      <c r="Q62" s="34" t="str">
        <f t="shared" si="6"/>
        <v>October</v>
      </c>
      <c r="R62" s="34" t="str">
        <f t="shared" si="6"/>
        <v>November</v>
      </c>
      <c r="S62" s="34" t="str">
        <f t="shared" si="6"/>
        <v>December</v>
      </c>
      <c r="T62" s="39" t="s">
        <v>185</v>
      </c>
      <c r="U62" s="18"/>
      <c r="V62" s="18"/>
      <c r="W62" s="16"/>
      <c r="X62" s="16"/>
    </row>
    <row r="63" spans="1:24" x14ac:dyDescent="0.2">
      <c r="A63" s="8" t="s">
        <v>1</v>
      </c>
      <c r="B63" s="8"/>
      <c r="C63" s="23" t="s">
        <v>16</v>
      </c>
      <c r="D63" s="25" t="s">
        <v>45</v>
      </c>
      <c r="E63" s="29">
        <f>E$10</f>
        <v>2014</v>
      </c>
      <c r="F63" s="29">
        <f t="shared" ref="F63:K63" si="7">F$10</f>
        <v>2014</v>
      </c>
      <c r="G63" s="29">
        <f t="shared" si="7"/>
        <v>2014</v>
      </c>
      <c r="H63" s="29">
        <f t="shared" si="7"/>
        <v>2014</v>
      </c>
      <c r="I63" s="29">
        <f t="shared" si="7"/>
        <v>2014</v>
      </c>
      <c r="J63" s="29">
        <f t="shared" si="7"/>
        <v>2014</v>
      </c>
      <c r="K63" s="29">
        <f t="shared" si="7"/>
        <v>2014</v>
      </c>
      <c r="L63" s="9"/>
      <c r="M63" s="9"/>
      <c r="N63" s="9"/>
      <c r="O63" s="29">
        <f t="shared" ref="O63:S63" si="8">O$10</f>
        <v>2014</v>
      </c>
      <c r="P63" s="29">
        <f t="shared" si="8"/>
        <v>2014</v>
      </c>
      <c r="Q63" s="29">
        <f t="shared" si="8"/>
        <v>2014</v>
      </c>
      <c r="R63" s="29">
        <f t="shared" si="8"/>
        <v>2014</v>
      </c>
      <c r="S63" s="29">
        <f t="shared" si="8"/>
        <v>2014</v>
      </c>
      <c r="T63" s="40" t="s">
        <v>186</v>
      </c>
      <c r="U63" s="24"/>
      <c r="V63" s="24"/>
      <c r="W63" s="16"/>
      <c r="X63" s="16"/>
    </row>
    <row r="64" spans="1:24" x14ac:dyDescent="0.2">
      <c r="T64" s="7"/>
      <c r="U64" s="7"/>
      <c r="V64" s="7"/>
    </row>
    <row r="65" spans="1:22" x14ac:dyDescent="0.2">
      <c r="A65" s="1">
        <f t="shared" ref="A65:A84" si="9">A64+1</f>
        <v>1</v>
      </c>
      <c r="C65" s="1" t="s">
        <v>129</v>
      </c>
      <c r="D65" s="1" t="s">
        <v>46</v>
      </c>
      <c r="E65" s="10">
        <v>94609</v>
      </c>
      <c r="F65" s="10">
        <v>94997</v>
      </c>
      <c r="G65" s="10">
        <v>54727</v>
      </c>
      <c r="H65" s="10">
        <v>62150</v>
      </c>
      <c r="I65" s="10">
        <v>118771</v>
      </c>
      <c r="J65" s="10">
        <v>145433</v>
      </c>
      <c r="K65" s="10">
        <v>130076</v>
      </c>
      <c r="L65" s="10"/>
      <c r="M65" s="10"/>
      <c r="N65" s="10"/>
      <c r="O65" s="10">
        <v>135809</v>
      </c>
      <c r="P65" s="10">
        <v>143653</v>
      </c>
      <c r="Q65" s="10">
        <v>90770</v>
      </c>
      <c r="R65" s="10">
        <v>84160</v>
      </c>
      <c r="S65" s="10">
        <v>99200</v>
      </c>
      <c r="T65" s="14">
        <f>J65</f>
        <v>145433</v>
      </c>
      <c r="U65" s="14"/>
      <c r="V65" s="14"/>
    </row>
    <row r="66" spans="1:22" x14ac:dyDescent="0.2">
      <c r="A66" s="1">
        <f t="shared" si="9"/>
        <v>2</v>
      </c>
      <c r="C66" s="1" t="s">
        <v>118</v>
      </c>
      <c r="D66" s="15" t="s">
        <v>140</v>
      </c>
      <c r="E66" s="10">
        <v>21829</v>
      </c>
      <c r="F66" s="10">
        <v>21990</v>
      </c>
      <c r="G66" s="10">
        <v>21328</v>
      </c>
      <c r="H66" s="10">
        <v>29112</v>
      </c>
      <c r="I66" s="10">
        <v>35539</v>
      </c>
      <c r="J66" s="10">
        <v>43544</v>
      </c>
      <c r="K66" s="10">
        <v>49202</v>
      </c>
      <c r="L66" s="10"/>
      <c r="M66" s="10"/>
      <c r="N66" s="10"/>
      <c r="O66" s="10">
        <v>41527</v>
      </c>
      <c r="P66" s="10">
        <v>42223</v>
      </c>
      <c r="Q66" s="10">
        <v>31387</v>
      </c>
      <c r="R66" s="10">
        <v>19336</v>
      </c>
      <c r="S66" s="10">
        <v>24760</v>
      </c>
      <c r="T66" s="14">
        <f t="shared" ref="T66:T84" si="10">J66</f>
        <v>43544</v>
      </c>
      <c r="U66" s="14"/>
      <c r="V66" s="14"/>
    </row>
    <row r="67" spans="1:22" x14ac:dyDescent="0.2">
      <c r="A67" s="1">
        <f t="shared" si="9"/>
        <v>3</v>
      </c>
      <c r="C67" s="1" t="s">
        <v>181</v>
      </c>
      <c r="D67" s="15" t="s">
        <v>182</v>
      </c>
      <c r="E67" s="10">
        <v>1</v>
      </c>
      <c r="F67" s="10">
        <v>2</v>
      </c>
      <c r="G67" s="10">
        <v>1</v>
      </c>
      <c r="H67" s="10">
        <v>1</v>
      </c>
      <c r="I67" s="10">
        <v>1</v>
      </c>
      <c r="J67" s="10">
        <v>1</v>
      </c>
      <c r="K67" s="10">
        <v>1</v>
      </c>
      <c r="L67" s="10"/>
      <c r="M67" s="10"/>
      <c r="N67" s="10"/>
      <c r="O67" s="10">
        <v>1</v>
      </c>
      <c r="P67" s="10">
        <v>1</v>
      </c>
      <c r="Q67" s="10">
        <v>1</v>
      </c>
      <c r="R67" s="10">
        <v>1</v>
      </c>
      <c r="S67" s="10">
        <v>1</v>
      </c>
      <c r="T67" s="14">
        <f t="shared" si="10"/>
        <v>1</v>
      </c>
      <c r="U67" s="14"/>
      <c r="V67" s="14"/>
    </row>
    <row r="68" spans="1:22" x14ac:dyDescent="0.2">
      <c r="A68" s="1">
        <f t="shared" si="9"/>
        <v>4</v>
      </c>
      <c r="C68" s="1" t="s">
        <v>101</v>
      </c>
      <c r="D68" s="1" t="s">
        <v>19</v>
      </c>
      <c r="E68" s="10">
        <v>44096</v>
      </c>
      <c r="F68" s="10">
        <v>41944</v>
      </c>
      <c r="G68" s="10">
        <v>44951</v>
      </c>
      <c r="H68" s="10">
        <v>50191</v>
      </c>
      <c r="I68" s="10">
        <v>52717</v>
      </c>
      <c r="J68" s="10">
        <v>60849</v>
      </c>
      <c r="K68" s="10">
        <v>66137</v>
      </c>
      <c r="L68" s="10"/>
      <c r="M68" s="10"/>
      <c r="N68" s="10"/>
      <c r="O68" s="10">
        <v>62073</v>
      </c>
      <c r="P68" s="10">
        <v>59409</v>
      </c>
      <c r="Q68" s="10">
        <v>56282</v>
      </c>
      <c r="R68" s="10">
        <v>44263</v>
      </c>
      <c r="S68" s="10">
        <v>41493</v>
      </c>
      <c r="T68" s="14">
        <f t="shared" si="10"/>
        <v>60849</v>
      </c>
      <c r="U68" s="14"/>
      <c r="V68" s="14"/>
    </row>
    <row r="69" spans="1:22" x14ac:dyDescent="0.2">
      <c r="A69" s="1">
        <f t="shared" si="9"/>
        <v>5</v>
      </c>
      <c r="C69" s="1" t="s">
        <v>102</v>
      </c>
      <c r="D69" s="1" t="s">
        <v>20</v>
      </c>
      <c r="E69" s="10">
        <v>2359</v>
      </c>
      <c r="F69" s="10">
        <v>3058</v>
      </c>
      <c r="G69" s="10">
        <v>2794</v>
      </c>
      <c r="H69" s="10">
        <v>3137</v>
      </c>
      <c r="I69" s="10">
        <v>3370</v>
      </c>
      <c r="J69" s="10">
        <v>3962</v>
      </c>
      <c r="K69" s="10">
        <v>4066</v>
      </c>
      <c r="L69" s="10"/>
      <c r="M69" s="10"/>
      <c r="N69" s="10"/>
      <c r="O69" s="10">
        <v>3661</v>
      </c>
      <c r="P69" s="10">
        <v>3712</v>
      </c>
      <c r="Q69" s="10">
        <v>3334</v>
      </c>
      <c r="R69" s="10">
        <v>3048</v>
      </c>
      <c r="S69" s="10">
        <v>3130</v>
      </c>
      <c r="T69" s="14">
        <f t="shared" si="10"/>
        <v>3962</v>
      </c>
      <c r="U69" s="14"/>
      <c r="V69" s="14"/>
    </row>
    <row r="70" spans="1:22" x14ac:dyDescent="0.2">
      <c r="A70" s="1">
        <f t="shared" si="9"/>
        <v>6</v>
      </c>
      <c r="C70" s="1" t="s">
        <v>130</v>
      </c>
      <c r="D70" s="1" t="s">
        <v>47</v>
      </c>
      <c r="E70" s="10">
        <v>1328</v>
      </c>
      <c r="F70" s="10">
        <v>2125</v>
      </c>
      <c r="G70" s="10">
        <v>12382</v>
      </c>
      <c r="H70" s="10">
        <v>13506</v>
      </c>
      <c r="I70" s="10">
        <v>11767</v>
      </c>
      <c r="J70" s="10">
        <v>12955</v>
      </c>
      <c r="K70" s="10">
        <v>14239</v>
      </c>
      <c r="L70" s="10"/>
      <c r="M70" s="10"/>
      <c r="N70" s="10"/>
      <c r="O70" s="10">
        <v>9803</v>
      </c>
      <c r="P70" s="10">
        <v>10353</v>
      </c>
      <c r="Q70" s="10">
        <v>4573</v>
      </c>
      <c r="R70" s="10">
        <v>3184</v>
      </c>
      <c r="S70" s="10">
        <v>1389</v>
      </c>
      <c r="T70" s="14">
        <f t="shared" si="10"/>
        <v>12955</v>
      </c>
      <c r="U70" s="14"/>
      <c r="V70" s="14"/>
    </row>
    <row r="71" spans="1:22" x14ac:dyDescent="0.2">
      <c r="A71" s="1">
        <f t="shared" si="9"/>
        <v>7</v>
      </c>
      <c r="C71" s="1" t="s">
        <v>131</v>
      </c>
      <c r="D71" s="1" t="s">
        <v>26</v>
      </c>
      <c r="E71" s="10">
        <v>10082</v>
      </c>
      <c r="F71" s="10">
        <v>10053</v>
      </c>
      <c r="G71" s="10">
        <v>9194</v>
      </c>
      <c r="H71" s="10">
        <v>9744</v>
      </c>
      <c r="I71" s="10">
        <v>8676</v>
      </c>
      <c r="J71" s="10">
        <v>12917</v>
      </c>
      <c r="K71" s="10">
        <v>13744</v>
      </c>
      <c r="L71" s="10"/>
      <c r="M71" s="10"/>
      <c r="N71" s="10"/>
      <c r="O71" s="10">
        <v>13407</v>
      </c>
      <c r="P71" s="10">
        <v>13873</v>
      </c>
      <c r="Q71" s="10">
        <v>11263</v>
      </c>
      <c r="R71" s="10">
        <v>10272</v>
      </c>
      <c r="S71" s="10">
        <v>9161</v>
      </c>
      <c r="T71" s="14">
        <f t="shared" si="10"/>
        <v>12917</v>
      </c>
      <c r="U71" s="14"/>
      <c r="V71" s="14"/>
    </row>
    <row r="72" spans="1:22" x14ac:dyDescent="0.2">
      <c r="A72" s="1">
        <f t="shared" si="9"/>
        <v>8</v>
      </c>
      <c r="C72" s="1" t="s">
        <v>103</v>
      </c>
      <c r="D72" s="1" t="s">
        <v>27</v>
      </c>
      <c r="E72" s="10">
        <v>2522</v>
      </c>
      <c r="F72" s="10">
        <v>3765</v>
      </c>
      <c r="G72" s="10">
        <v>3045</v>
      </c>
      <c r="H72" s="10">
        <v>3357</v>
      </c>
      <c r="I72" s="10">
        <v>3775</v>
      </c>
      <c r="J72" s="10">
        <v>4372</v>
      </c>
      <c r="K72" s="10">
        <v>4446</v>
      </c>
      <c r="L72" s="10"/>
      <c r="M72" s="10"/>
      <c r="N72" s="10"/>
      <c r="O72" s="10">
        <v>4237</v>
      </c>
      <c r="P72" s="10">
        <v>3607</v>
      </c>
      <c r="Q72" s="10">
        <v>3441</v>
      </c>
      <c r="R72" s="10">
        <v>3072</v>
      </c>
      <c r="S72" s="10">
        <v>2917</v>
      </c>
      <c r="T72" s="14">
        <f t="shared" si="10"/>
        <v>4372</v>
      </c>
      <c r="U72" s="14"/>
      <c r="V72" s="14"/>
    </row>
    <row r="73" spans="1:22" x14ac:dyDescent="0.2">
      <c r="A73" s="1">
        <f t="shared" si="9"/>
        <v>9</v>
      </c>
      <c r="C73" s="1" t="s">
        <v>104</v>
      </c>
      <c r="D73" s="1" t="s">
        <v>28</v>
      </c>
      <c r="E73" s="10">
        <v>549</v>
      </c>
      <c r="F73" s="10">
        <v>541</v>
      </c>
      <c r="G73" s="10">
        <v>510</v>
      </c>
      <c r="H73" s="10">
        <v>467</v>
      </c>
      <c r="I73" s="10">
        <v>485</v>
      </c>
      <c r="J73" s="10">
        <v>480</v>
      </c>
      <c r="K73" s="10">
        <v>537</v>
      </c>
      <c r="L73" s="10"/>
      <c r="M73" s="10"/>
      <c r="N73" s="10"/>
      <c r="O73" s="10">
        <v>556</v>
      </c>
      <c r="P73" s="10">
        <v>539</v>
      </c>
      <c r="Q73" s="10">
        <v>553</v>
      </c>
      <c r="R73" s="10">
        <v>649</v>
      </c>
      <c r="S73" s="10">
        <v>598</v>
      </c>
      <c r="T73" s="14">
        <f t="shared" si="10"/>
        <v>480</v>
      </c>
      <c r="U73" s="14"/>
      <c r="V73" s="14"/>
    </row>
    <row r="74" spans="1:22" x14ac:dyDescent="0.2">
      <c r="A74" s="1">
        <f t="shared" si="9"/>
        <v>10</v>
      </c>
      <c r="C74" s="1" t="s">
        <v>105</v>
      </c>
      <c r="D74" s="1" t="s">
        <v>21</v>
      </c>
      <c r="E74" s="10">
        <v>6454</v>
      </c>
      <c r="F74" s="10">
        <v>6534</v>
      </c>
      <c r="G74" s="10">
        <v>6647</v>
      </c>
      <c r="H74" s="10">
        <v>7515</v>
      </c>
      <c r="I74" s="10">
        <v>7867</v>
      </c>
      <c r="J74" s="10">
        <v>8457</v>
      </c>
      <c r="K74" s="10">
        <v>8353</v>
      </c>
      <c r="L74" s="10"/>
      <c r="M74" s="10"/>
      <c r="N74" s="10"/>
      <c r="O74" s="10">
        <v>7890</v>
      </c>
      <c r="P74" s="10">
        <v>7970</v>
      </c>
      <c r="Q74" s="10">
        <v>7435</v>
      </c>
      <c r="R74" s="10">
        <v>6450</v>
      </c>
      <c r="S74" s="10">
        <v>6247</v>
      </c>
      <c r="T74" s="14">
        <f t="shared" si="10"/>
        <v>8457</v>
      </c>
      <c r="U74" s="14"/>
      <c r="V74" s="14"/>
    </row>
    <row r="75" spans="1:22" x14ac:dyDescent="0.2">
      <c r="A75" s="1">
        <f t="shared" si="9"/>
        <v>11</v>
      </c>
      <c r="C75" s="1" t="s">
        <v>106</v>
      </c>
      <c r="D75" s="1" t="s">
        <v>22</v>
      </c>
      <c r="E75" s="10">
        <v>8045</v>
      </c>
      <c r="F75" s="10">
        <v>7610</v>
      </c>
      <c r="G75" s="10">
        <v>6789</v>
      </c>
      <c r="H75" s="10">
        <v>7345</v>
      </c>
      <c r="I75" s="10">
        <v>7389</v>
      </c>
      <c r="J75" s="10">
        <v>8423</v>
      </c>
      <c r="K75" s="10">
        <v>7766</v>
      </c>
      <c r="L75" s="10"/>
      <c r="M75" s="10"/>
      <c r="N75" s="10"/>
      <c r="O75" s="10">
        <v>8330</v>
      </c>
      <c r="P75" s="10">
        <v>7589</v>
      </c>
      <c r="Q75" s="10">
        <v>7286</v>
      </c>
      <c r="R75" s="10">
        <v>8341</v>
      </c>
      <c r="S75" s="10">
        <v>7641</v>
      </c>
      <c r="T75" s="14">
        <f t="shared" si="10"/>
        <v>8423</v>
      </c>
      <c r="U75" s="14"/>
      <c r="V75" s="14"/>
    </row>
    <row r="76" spans="1:22" x14ac:dyDescent="0.2">
      <c r="A76" s="1">
        <f t="shared" si="9"/>
        <v>12</v>
      </c>
      <c r="C76" s="1" t="s">
        <v>107</v>
      </c>
      <c r="D76" s="1" t="s">
        <v>108</v>
      </c>
      <c r="E76" s="10">
        <v>10752</v>
      </c>
      <c r="F76" s="10">
        <v>10710</v>
      </c>
      <c r="G76" s="10">
        <v>9152</v>
      </c>
      <c r="H76" s="10">
        <v>8032</v>
      </c>
      <c r="I76" s="10">
        <v>9790</v>
      </c>
      <c r="J76" s="10">
        <v>11908</v>
      </c>
      <c r="K76" s="10">
        <v>14647</v>
      </c>
      <c r="L76" s="10"/>
      <c r="M76" s="10"/>
      <c r="N76" s="10"/>
      <c r="O76" s="10">
        <v>11347</v>
      </c>
      <c r="P76" s="10">
        <v>9581</v>
      </c>
      <c r="Q76" s="10">
        <v>9978</v>
      </c>
      <c r="R76" s="10">
        <v>8352</v>
      </c>
      <c r="S76" s="10">
        <v>9234</v>
      </c>
      <c r="T76" s="14">
        <f t="shared" si="10"/>
        <v>11908</v>
      </c>
      <c r="U76" s="14"/>
      <c r="V76" s="14"/>
    </row>
    <row r="77" spans="1:22" x14ac:dyDescent="0.2">
      <c r="A77" s="1">
        <f t="shared" si="9"/>
        <v>13</v>
      </c>
      <c r="C77" s="1" t="s">
        <v>109</v>
      </c>
      <c r="D77" s="1" t="s">
        <v>110</v>
      </c>
      <c r="E77" s="10">
        <v>9058</v>
      </c>
      <c r="F77" s="10">
        <v>9358</v>
      </c>
      <c r="G77" s="10">
        <v>8367</v>
      </c>
      <c r="H77" s="10">
        <v>11170</v>
      </c>
      <c r="I77" s="10">
        <v>12990</v>
      </c>
      <c r="J77" s="10">
        <v>15685</v>
      </c>
      <c r="K77" s="10">
        <v>14403</v>
      </c>
      <c r="L77" s="10"/>
      <c r="M77" s="10"/>
      <c r="N77" s="10"/>
      <c r="O77" s="10">
        <v>14686</v>
      </c>
      <c r="P77" s="10">
        <v>14595</v>
      </c>
      <c r="Q77" s="10">
        <v>12406</v>
      </c>
      <c r="R77" s="10">
        <v>8634</v>
      </c>
      <c r="S77" s="10">
        <v>8286</v>
      </c>
      <c r="T77" s="14">
        <f t="shared" si="10"/>
        <v>15685</v>
      </c>
      <c r="U77" s="14"/>
      <c r="V77" s="14"/>
    </row>
    <row r="78" spans="1:22" x14ac:dyDescent="0.2">
      <c r="A78" s="1">
        <f t="shared" si="9"/>
        <v>14</v>
      </c>
      <c r="C78" s="1" t="s">
        <v>132</v>
      </c>
      <c r="D78" s="1" t="s">
        <v>51</v>
      </c>
      <c r="E78" s="10">
        <v>193</v>
      </c>
      <c r="F78" s="10">
        <v>760</v>
      </c>
      <c r="G78" s="10">
        <v>760</v>
      </c>
      <c r="H78" s="10">
        <v>0</v>
      </c>
      <c r="I78" s="10">
        <v>0</v>
      </c>
      <c r="J78" s="10">
        <v>0</v>
      </c>
      <c r="K78" s="10">
        <v>0</v>
      </c>
      <c r="L78" s="10"/>
      <c r="M78" s="10"/>
      <c r="N78" s="10"/>
      <c r="O78" s="10">
        <v>0</v>
      </c>
      <c r="P78" s="10">
        <v>0</v>
      </c>
      <c r="Q78" s="10">
        <v>0</v>
      </c>
      <c r="R78" s="10">
        <v>716</v>
      </c>
      <c r="S78" s="10">
        <v>716</v>
      </c>
      <c r="T78" s="14">
        <f t="shared" si="10"/>
        <v>0</v>
      </c>
      <c r="U78" s="14"/>
      <c r="V78" s="14"/>
    </row>
    <row r="79" spans="1:22" x14ac:dyDescent="0.2">
      <c r="A79" s="1">
        <f t="shared" si="9"/>
        <v>15</v>
      </c>
      <c r="C79" s="1" t="s">
        <v>133</v>
      </c>
      <c r="D79" s="1" t="s">
        <v>48</v>
      </c>
      <c r="E79" s="10">
        <v>1136</v>
      </c>
      <c r="F79" s="10">
        <v>1138</v>
      </c>
      <c r="G79" s="10">
        <v>1142</v>
      </c>
      <c r="H79" s="10">
        <v>0</v>
      </c>
      <c r="I79" s="10">
        <v>0</v>
      </c>
      <c r="J79" s="10">
        <v>0</v>
      </c>
      <c r="K79" s="10">
        <v>0</v>
      </c>
      <c r="L79" s="10"/>
      <c r="M79" s="10"/>
      <c r="N79" s="10"/>
      <c r="O79" s="10">
        <v>0</v>
      </c>
      <c r="P79" s="10">
        <v>0</v>
      </c>
      <c r="Q79" s="10">
        <v>0</v>
      </c>
      <c r="R79" s="10">
        <v>1155</v>
      </c>
      <c r="S79" s="10">
        <v>1158</v>
      </c>
      <c r="T79" s="14">
        <f t="shared" si="10"/>
        <v>0</v>
      </c>
      <c r="U79" s="14"/>
      <c r="V79" s="14"/>
    </row>
    <row r="80" spans="1:22" x14ac:dyDescent="0.2">
      <c r="A80" s="1">
        <f t="shared" si="9"/>
        <v>16</v>
      </c>
      <c r="C80" s="1" t="s">
        <v>134</v>
      </c>
      <c r="D80" s="1" t="s">
        <v>49</v>
      </c>
      <c r="E80" s="10">
        <v>2547</v>
      </c>
      <c r="F80" s="10">
        <v>572</v>
      </c>
      <c r="G80" s="10">
        <v>122</v>
      </c>
      <c r="H80" s="10">
        <v>89</v>
      </c>
      <c r="I80" s="10">
        <v>87</v>
      </c>
      <c r="J80" s="10">
        <v>240</v>
      </c>
      <c r="K80" s="10">
        <v>515</v>
      </c>
      <c r="L80" s="10"/>
      <c r="M80" s="10"/>
      <c r="N80" s="10"/>
      <c r="O80" s="10">
        <v>996</v>
      </c>
      <c r="P80" s="10">
        <v>403</v>
      </c>
      <c r="Q80" s="10">
        <v>1154</v>
      </c>
      <c r="R80" s="10">
        <v>3463</v>
      </c>
      <c r="S80" s="10">
        <v>5283</v>
      </c>
      <c r="T80" s="14">
        <f t="shared" si="10"/>
        <v>240</v>
      </c>
      <c r="U80" s="14"/>
      <c r="V80" s="14"/>
    </row>
    <row r="81" spans="1:24" x14ac:dyDescent="0.2">
      <c r="A81" s="1">
        <f t="shared" si="9"/>
        <v>17</v>
      </c>
      <c r="C81" s="1" t="s">
        <v>135</v>
      </c>
      <c r="D81" s="1" t="s">
        <v>17</v>
      </c>
      <c r="E81" s="10">
        <v>34</v>
      </c>
      <c r="F81" s="10">
        <v>72</v>
      </c>
      <c r="G81" s="10">
        <v>693</v>
      </c>
      <c r="H81" s="10">
        <v>0</v>
      </c>
      <c r="I81" s="10">
        <v>0</v>
      </c>
      <c r="J81" s="10">
        <v>0</v>
      </c>
      <c r="K81" s="10">
        <v>0</v>
      </c>
      <c r="L81" s="10"/>
      <c r="M81" s="10"/>
      <c r="N81" s="10"/>
      <c r="O81" s="10">
        <v>0</v>
      </c>
      <c r="P81" s="10">
        <v>0</v>
      </c>
      <c r="Q81" s="10">
        <v>0</v>
      </c>
      <c r="R81" s="10">
        <v>284</v>
      </c>
      <c r="S81" s="10">
        <v>2</v>
      </c>
      <c r="T81" s="14">
        <f t="shared" si="10"/>
        <v>0</v>
      </c>
      <c r="U81" s="14"/>
      <c r="V81" s="14"/>
    </row>
    <row r="82" spans="1:24" x14ac:dyDescent="0.2">
      <c r="A82" s="1">
        <f t="shared" si="9"/>
        <v>18</v>
      </c>
      <c r="C82" s="1" t="s">
        <v>136</v>
      </c>
      <c r="D82" s="1" t="s">
        <v>50</v>
      </c>
      <c r="E82" s="10">
        <v>5492</v>
      </c>
      <c r="F82" s="10">
        <v>5233</v>
      </c>
      <c r="G82" s="10">
        <v>9517</v>
      </c>
      <c r="H82" s="10">
        <v>5744</v>
      </c>
      <c r="I82" s="10">
        <v>6195</v>
      </c>
      <c r="J82" s="10">
        <v>5672</v>
      </c>
      <c r="K82" s="10">
        <v>6018</v>
      </c>
      <c r="L82" s="10"/>
      <c r="M82" s="10"/>
      <c r="N82" s="10"/>
      <c r="O82" s="10">
        <v>5603</v>
      </c>
      <c r="P82" s="10">
        <v>6699</v>
      </c>
      <c r="Q82" s="10">
        <v>8279</v>
      </c>
      <c r="R82" s="10">
        <v>4352</v>
      </c>
      <c r="S82" s="10">
        <v>2199</v>
      </c>
      <c r="T82" s="14">
        <f t="shared" si="10"/>
        <v>5672</v>
      </c>
      <c r="U82" s="14"/>
      <c r="V82" s="14"/>
    </row>
    <row r="83" spans="1:24" x14ac:dyDescent="0.2">
      <c r="A83" s="1">
        <f t="shared" si="9"/>
        <v>19</v>
      </c>
      <c r="C83" s="1" t="s">
        <v>111</v>
      </c>
      <c r="D83" s="1" t="s">
        <v>29</v>
      </c>
      <c r="E83" s="10">
        <v>214</v>
      </c>
      <c r="F83" s="10">
        <v>526</v>
      </c>
      <c r="G83" s="10">
        <v>419</v>
      </c>
      <c r="H83" s="10">
        <v>1027</v>
      </c>
      <c r="I83" s="10">
        <v>1219</v>
      </c>
      <c r="J83" s="10">
        <v>1591</v>
      </c>
      <c r="K83" s="10">
        <v>1657</v>
      </c>
      <c r="L83" s="10"/>
      <c r="M83" s="10"/>
      <c r="N83" s="10"/>
      <c r="O83" s="10">
        <v>1668</v>
      </c>
      <c r="P83" s="10">
        <v>1519</v>
      </c>
      <c r="Q83" s="10">
        <v>1297</v>
      </c>
      <c r="R83" s="10">
        <v>541</v>
      </c>
      <c r="S83" s="10">
        <v>130</v>
      </c>
      <c r="T83" s="14">
        <f t="shared" si="10"/>
        <v>1591</v>
      </c>
      <c r="U83" s="14"/>
      <c r="V83" s="14"/>
    </row>
    <row r="84" spans="1:24" x14ac:dyDescent="0.2">
      <c r="A84" s="1">
        <f t="shared" si="9"/>
        <v>20</v>
      </c>
      <c r="C84" s="1" t="s">
        <v>183</v>
      </c>
      <c r="D84" s="1" t="s">
        <v>184</v>
      </c>
      <c r="E84" s="10">
        <v>1401</v>
      </c>
      <c r="F84" s="10">
        <v>1146</v>
      </c>
      <c r="G84" s="10">
        <v>1522</v>
      </c>
      <c r="H84" s="10">
        <v>1954</v>
      </c>
      <c r="I84" s="10">
        <v>1828</v>
      </c>
      <c r="J84" s="10">
        <v>1682</v>
      </c>
      <c r="K84" s="10">
        <v>2044</v>
      </c>
      <c r="L84" s="10"/>
      <c r="M84" s="10"/>
      <c r="N84" s="10"/>
      <c r="O84" s="10">
        <v>1686</v>
      </c>
      <c r="P84" s="10">
        <v>1686</v>
      </c>
      <c r="Q84" s="10">
        <v>1392</v>
      </c>
      <c r="R84" s="10">
        <v>1077</v>
      </c>
      <c r="S84" s="10">
        <v>723</v>
      </c>
      <c r="T84" s="14">
        <f t="shared" si="10"/>
        <v>1682</v>
      </c>
      <c r="U84" s="14"/>
      <c r="V84" s="14"/>
    </row>
    <row r="85" spans="1:24" x14ac:dyDescent="0.2"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4"/>
      <c r="T85" s="14"/>
      <c r="U85" s="14"/>
      <c r="V85" s="14"/>
    </row>
    <row r="86" spans="1:24" x14ac:dyDescent="0.2">
      <c r="A86" s="1">
        <f>A84+1</f>
        <v>21</v>
      </c>
      <c r="D86" s="1" t="s">
        <v>6</v>
      </c>
      <c r="E86" s="17">
        <f t="shared" ref="E86:K86" si="11">SUM(E65:E85)</f>
        <v>222701</v>
      </c>
      <c r="F86" s="17">
        <f t="shared" si="11"/>
        <v>222134</v>
      </c>
      <c r="G86" s="17">
        <f t="shared" si="11"/>
        <v>194062</v>
      </c>
      <c r="H86" s="17">
        <f t="shared" si="11"/>
        <v>214541</v>
      </c>
      <c r="I86" s="17">
        <f t="shared" si="11"/>
        <v>282466</v>
      </c>
      <c r="J86" s="17">
        <f t="shared" si="11"/>
        <v>338171</v>
      </c>
      <c r="K86" s="17">
        <f t="shared" si="11"/>
        <v>337851</v>
      </c>
      <c r="L86" s="17"/>
      <c r="M86" s="17"/>
      <c r="N86" s="17"/>
      <c r="O86" s="17">
        <f t="shared" ref="O86:T86" si="12">SUM(O65:O85)</f>
        <v>323280</v>
      </c>
      <c r="P86" s="17">
        <f t="shared" si="12"/>
        <v>327412</v>
      </c>
      <c r="Q86" s="17">
        <f t="shared" si="12"/>
        <v>250831</v>
      </c>
      <c r="R86" s="17">
        <f t="shared" si="12"/>
        <v>211350</v>
      </c>
      <c r="S86" s="17">
        <f t="shared" si="12"/>
        <v>224268</v>
      </c>
      <c r="T86" s="17">
        <f t="shared" si="12"/>
        <v>338171</v>
      </c>
      <c r="U86" s="17"/>
      <c r="V86" s="17"/>
    </row>
    <row r="87" spans="1:24" x14ac:dyDescent="0.2">
      <c r="D87" s="31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21"/>
      <c r="V87" s="21"/>
    </row>
    <row r="88" spans="1:24" ht="15.6" customHeight="1" x14ac:dyDescent="0.2">
      <c r="A88" s="4"/>
      <c r="B88" s="4"/>
      <c r="C88" s="4"/>
      <c r="D88" s="27" t="s">
        <v>113</v>
      </c>
      <c r="E88" s="17"/>
      <c r="F88" s="17"/>
      <c r="G88" s="17"/>
      <c r="H88" s="17"/>
      <c r="I88" s="17"/>
      <c r="J88" s="17"/>
      <c r="K88" s="17"/>
      <c r="L88" s="17"/>
      <c r="M88" s="47" t="str">
        <f>N58</f>
        <v>PAGE 3 OF 24</v>
      </c>
      <c r="N88" s="47" t="str">
        <f>N57</f>
        <v>Supplemental Attachment 2</v>
      </c>
      <c r="O88" s="17"/>
      <c r="P88" s="17"/>
      <c r="Q88" s="17"/>
      <c r="R88" s="17"/>
      <c r="S88" s="21"/>
      <c r="T88" s="21"/>
      <c r="U88" s="21"/>
      <c r="V88" s="21"/>
      <c r="W88" s="44" t="str">
        <f>X58</f>
        <v>PAGE 4 OF 24</v>
      </c>
      <c r="X88" s="45" t="str">
        <f>X57</f>
        <v>Supplemental Attachment 2</v>
      </c>
    </row>
    <row r="89" spans="1:24" x14ac:dyDescent="0.2">
      <c r="A89" s="4">
        <f>A86+1</f>
        <v>22</v>
      </c>
      <c r="B89" s="4"/>
      <c r="C89" s="36" t="s">
        <v>137</v>
      </c>
      <c r="D89" s="4" t="s">
        <v>3</v>
      </c>
      <c r="E89" s="10">
        <v>1577</v>
      </c>
      <c r="F89" s="10">
        <v>1523</v>
      </c>
      <c r="G89" s="10">
        <v>3089</v>
      </c>
      <c r="H89" s="10">
        <v>2398</v>
      </c>
      <c r="I89" s="10">
        <v>4676</v>
      </c>
      <c r="J89" s="10">
        <v>5378</v>
      </c>
      <c r="K89" s="10">
        <v>6772</v>
      </c>
      <c r="L89" s="10"/>
      <c r="M89" s="47"/>
      <c r="N89" s="47"/>
      <c r="O89" s="10">
        <v>4331</v>
      </c>
      <c r="P89" s="10">
        <v>5810</v>
      </c>
      <c r="Q89" s="10">
        <v>2192</v>
      </c>
      <c r="R89" s="10">
        <v>1102</v>
      </c>
      <c r="S89" s="10">
        <v>1372</v>
      </c>
      <c r="T89" s="14">
        <f>J89</f>
        <v>5378</v>
      </c>
      <c r="U89" s="14"/>
      <c r="V89" s="14"/>
      <c r="W89" s="44"/>
      <c r="X89" s="45"/>
    </row>
    <row r="90" spans="1:24" ht="14.1" customHeight="1" x14ac:dyDescent="0.2">
      <c r="A90" s="4">
        <f>(A89+1)</f>
        <v>23</v>
      </c>
      <c r="B90" s="4"/>
      <c r="C90" s="36" t="s">
        <v>138</v>
      </c>
      <c r="D90" s="4" t="s">
        <v>4</v>
      </c>
      <c r="E90" s="10">
        <v>4308</v>
      </c>
      <c r="F90" s="10">
        <v>4200</v>
      </c>
      <c r="G90" s="10">
        <v>6312</v>
      </c>
      <c r="H90" s="10">
        <v>5700</v>
      </c>
      <c r="I90" s="10">
        <v>6168</v>
      </c>
      <c r="J90" s="10">
        <v>7296</v>
      </c>
      <c r="K90" s="10">
        <v>5244</v>
      </c>
      <c r="L90" s="10"/>
      <c r="M90" s="47"/>
      <c r="N90" s="47"/>
      <c r="O90" s="10">
        <v>6828</v>
      </c>
      <c r="P90" s="10">
        <v>6792</v>
      </c>
      <c r="Q90" s="10">
        <v>4968</v>
      </c>
      <c r="R90" s="10">
        <v>3684</v>
      </c>
      <c r="S90" s="10">
        <v>3924</v>
      </c>
      <c r="T90" s="14">
        <f>J90</f>
        <v>7296</v>
      </c>
      <c r="U90" s="21"/>
      <c r="V90" s="21"/>
      <c r="W90" s="44"/>
      <c r="X90" s="45"/>
    </row>
    <row r="91" spans="1:24" ht="14.1" customHeight="1" x14ac:dyDescent="0.2">
      <c r="A91" s="4"/>
      <c r="B91" s="4"/>
      <c r="C91" s="4"/>
      <c r="D91" s="4"/>
      <c r="E91" s="17"/>
      <c r="F91" s="17"/>
      <c r="G91" s="17"/>
      <c r="H91" s="17"/>
      <c r="I91" s="17"/>
      <c r="J91" s="17"/>
      <c r="K91" s="17"/>
      <c r="L91" s="17"/>
      <c r="M91" s="47"/>
      <c r="N91" s="47"/>
      <c r="O91" s="17"/>
      <c r="P91" s="17"/>
      <c r="Q91" s="17"/>
      <c r="R91" s="17"/>
      <c r="S91" s="21"/>
      <c r="T91" s="14"/>
      <c r="U91" s="14"/>
      <c r="V91" s="14"/>
      <c r="W91" s="44"/>
      <c r="X91" s="45"/>
    </row>
    <row r="92" spans="1:24" ht="14.25" customHeight="1" x14ac:dyDescent="0.2">
      <c r="A92" s="4">
        <f>A90+1</f>
        <v>24</v>
      </c>
      <c r="B92" s="4"/>
      <c r="C92" s="4"/>
      <c r="D92" s="4" t="s">
        <v>112</v>
      </c>
      <c r="E92" s="17">
        <f>SUM(E89:E91)</f>
        <v>5885</v>
      </c>
      <c r="F92" s="17">
        <f t="shared" ref="F92:K92" si="13">SUM(F89:F91)</f>
        <v>5723</v>
      </c>
      <c r="G92" s="17">
        <f t="shared" si="13"/>
        <v>9401</v>
      </c>
      <c r="H92" s="17">
        <f t="shared" si="13"/>
        <v>8098</v>
      </c>
      <c r="I92" s="17">
        <f t="shared" si="13"/>
        <v>10844</v>
      </c>
      <c r="J92" s="17">
        <f t="shared" si="13"/>
        <v>12674</v>
      </c>
      <c r="K92" s="17">
        <f t="shared" si="13"/>
        <v>12016</v>
      </c>
      <c r="L92" s="17"/>
      <c r="M92" s="47"/>
      <c r="N92" s="47"/>
      <c r="O92" s="17">
        <f t="shared" ref="O92:T92" si="14">SUM(O89:O91)</f>
        <v>11159</v>
      </c>
      <c r="P92" s="17">
        <f t="shared" si="14"/>
        <v>12602</v>
      </c>
      <c r="Q92" s="17">
        <f t="shared" si="14"/>
        <v>7160</v>
      </c>
      <c r="R92" s="17">
        <f t="shared" si="14"/>
        <v>4786</v>
      </c>
      <c r="S92" s="17">
        <f t="shared" si="14"/>
        <v>5296</v>
      </c>
      <c r="T92" s="17">
        <f t="shared" si="14"/>
        <v>12674</v>
      </c>
      <c r="U92" s="17"/>
      <c r="V92" s="17"/>
      <c r="W92" s="44"/>
      <c r="X92" s="45"/>
    </row>
    <row r="93" spans="1:24" ht="14.1" customHeight="1" x14ac:dyDescent="0.2">
      <c r="A93" s="4"/>
      <c r="B93" s="4"/>
      <c r="C93" s="4"/>
      <c r="D93" s="4"/>
      <c r="E93" s="17"/>
      <c r="F93" s="17"/>
      <c r="G93" s="17"/>
      <c r="H93" s="17"/>
      <c r="I93" s="17"/>
      <c r="J93" s="17"/>
      <c r="K93" s="17"/>
      <c r="L93" s="17"/>
      <c r="M93" s="47"/>
      <c r="N93" s="47"/>
      <c r="O93" s="17"/>
      <c r="P93" s="17"/>
      <c r="Q93" s="17"/>
      <c r="R93" s="17"/>
      <c r="S93" s="17"/>
      <c r="T93" s="14"/>
      <c r="U93" s="14"/>
      <c r="V93" s="14"/>
      <c r="W93" s="44"/>
      <c r="X93" s="45"/>
    </row>
    <row r="94" spans="1:24" ht="14.1" customHeight="1" x14ac:dyDescent="0.2">
      <c r="A94" s="4"/>
      <c r="B94" s="4"/>
      <c r="C94" s="4"/>
      <c r="D94" s="27" t="s">
        <v>52</v>
      </c>
      <c r="E94" s="17"/>
      <c r="F94" s="17"/>
      <c r="G94" s="17"/>
      <c r="H94" s="17"/>
      <c r="I94" s="17"/>
      <c r="J94" s="17"/>
      <c r="K94" s="17"/>
      <c r="L94" s="17"/>
      <c r="M94" s="47"/>
      <c r="N94" s="47"/>
      <c r="O94" s="17"/>
      <c r="P94" s="17"/>
      <c r="Q94" s="17"/>
      <c r="R94" s="17"/>
      <c r="S94" s="17"/>
      <c r="T94" s="14"/>
      <c r="U94" s="14"/>
      <c r="V94" s="14"/>
      <c r="W94" s="44"/>
      <c r="X94" s="45"/>
    </row>
    <row r="95" spans="1:24" ht="14.1" customHeight="1" x14ac:dyDescent="0.2">
      <c r="A95" s="4">
        <f>(A92+1)</f>
        <v>25</v>
      </c>
      <c r="B95" s="4"/>
      <c r="C95" s="4"/>
      <c r="D95" s="4" t="s">
        <v>30</v>
      </c>
      <c r="E95" s="12">
        <f t="shared" ref="E95:K95" si="15">E92+E86+E49</f>
        <v>997438</v>
      </c>
      <c r="F95" s="12">
        <f t="shared" si="15"/>
        <v>1011055</v>
      </c>
      <c r="G95" s="12">
        <f t="shared" si="15"/>
        <v>923586</v>
      </c>
      <c r="H95" s="12">
        <f t="shared" si="15"/>
        <v>1076273</v>
      </c>
      <c r="I95" s="12">
        <f t="shared" si="15"/>
        <v>1393876</v>
      </c>
      <c r="J95" s="12">
        <f t="shared" si="15"/>
        <v>1629534</v>
      </c>
      <c r="K95" s="12">
        <f t="shared" si="15"/>
        <v>1591543</v>
      </c>
      <c r="L95" s="12"/>
      <c r="M95" s="47"/>
      <c r="N95" s="47"/>
      <c r="O95" s="12">
        <f t="shared" ref="O95:T95" si="16">O92+O86+O49</f>
        <v>1483273</v>
      </c>
      <c r="P95" s="12">
        <f t="shared" si="16"/>
        <v>1518972</v>
      </c>
      <c r="Q95" s="12">
        <f t="shared" si="16"/>
        <v>1201615</v>
      </c>
      <c r="R95" s="12">
        <f t="shared" si="16"/>
        <v>960897</v>
      </c>
      <c r="S95" s="12">
        <f t="shared" si="16"/>
        <v>983777</v>
      </c>
      <c r="T95" s="12">
        <f t="shared" si="16"/>
        <v>1629534</v>
      </c>
      <c r="U95" s="12"/>
      <c r="V95" s="12"/>
      <c r="W95" s="44"/>
      <c r="X95" s="45"/>
    </row>
    <row r="96" spans="1:24" ht="14.1" customHeight="1" x14ac:dyDescent="0.2">
      <c r="A96" s="4"/>
      <c r="B96" s="4"/>
      <c r="C96" s="4"/>
      <c r="D96" s="4"/>
      <c r="E96" s="12"/>
      <c r="F96" s="12"/>
      <c r="G96" s="12"/>
      <c r="H96" s="12"/>
      <c r="I96" s="12"/>
      <c r="J96" s="12"/>
      <c r="K96" s="12"/>
      <c r="L96" s="12"/>
      <c r="M96" s="47"/>
      <c r="N96" s="47"/>
      <c r="O96" s="12"/>
      <c r="P96" s="12"/>
      <c r="Q96" s="12"/>
      <c r="R96" s="12"/>
      <c r="S96" s="12"/>
      <c r="T96" s="32"/>
      <c r="U96" s="32"/>
      <c r="V96" s="32"/>
      <c r="W96" s="44"/>
      <c r="X96" s="45"/>
    </row>
    <row r="97" spans="1:24" ht="64.5" customHeight="1" x14ac:dyDescent="0.2">
      <c r="D97" s="7"/>
      <c r="E97" s="17"/>
      <c r="F97" s="17"/>
      <c r="G97" s="17"/>
      <c r="H97" s="17"/>
      <c r="I97" s="17"/>
      <c r="J97" s="17"/>
      <c r="K97" s="17"/>
      <c r="L97" s="17"/>
      <c r="M97" s="47"/>
      <c r="N97" s="47"/>
      <c r="O97" s="17"/>
      <c r="P97" s="17"/>
      <c r="Q97" s="17"/>
      <c r="R97" s="17"/>
      <c r="S97" s="21"/>
      <c r="T97" s="21"/>
      <c r="U97" s="21"/>
      <c r="V97" s="21"/>
      <c r="W97" s="44"/>
      <c r="X97" s="45"/>
    </row>
    <row r="98" spans="1:24" x14ac:dyDescent="0.2">
      <c r="A98" s="16" t="str">
        <f>A1</f>
        <v>EL PASO ELECTRIC COMPANY</v>
      </c>
      <c r="N98" s="38" t="str">
        <f>N1</f>
        <v>SOAH Docket No. 473-21-2606</v>
      </c>
      <c r="O98" s="16"/>
      <c r="X98" s="38" t="str">
        <f>X1</f>
        <v>SOAH Docket No. 473-21-2606</v>
      </c>
    </row>
    <row r="99" spans="1:24" x14ac:dyDescent="0.2">
      <c r="A99" s="16" t="str">
        <f>A2</f>
        <v>UNADJUSTED DATA BY RATE CLASS</v>
      </c>
      <c r="N99" s="38" t="str">
        <f>N2</f>
        <v>PUC Docket No. 52195</v>
      </c>
      <c r="O99" s="16"/>
      <c r="X99" s="38" t="str">
        <f>X2</f>
        <v>PUC Docket No. 52195</v>
      </c>
    </row>
    <row r="100" spans="1:24" x14ac:dyDescent="0.2">
      <c r="A100" s="16" t="str">
        <f>A3</f>
        <v>FOR THE YEAR ENDED DECEMBER 31, 2014</v>
      </c>
      <c r="N100" s="38" t="str">
        <f>N3</f>
        <v>OPUC's 1st, Q. No. OPUC 1-5</v>
      </c>
      <c r="O100" s="16"/>
      <c r="X100" s="38" t="str">
        <f>X3</f>
        <v>OPUC's 1st, Q. No. OPUC 1-5</v>
      </c>
    </row>
    <row r="101" spans="1:24" x14ac:dyDescent="0.2">
      <c r="A101" s="16"/>
      <c r="N101" s="38" t="str">
        <f>N4</f>
        <v>Supplemental Attachment 2</v>
      </c>
      <c r="O101" s="16"/>
      <c r="X101" s="38" t="str">
        <f>X4</f>
        <v>Supplemental Attachment 2</v>
      </c>
    </row>
    <row r="102" spans="1:24" x14ac:dyDescent="0.2">
      <c r="A102" s="16"/>
      <c r="N102" s="34" t="s">
        <v>147</v>
      </c>
      <c r="O102" s="16"/>
      <c r="X102" s="34" t="s">
        <v>148</v>
      </c>
    </row>
    <row r="103" spans="1:24" x14ac:dyDescent="0.2">
      <c r="A103" s="16"/>
      <c r="O103" s="16"/>
    </row>
    <row r="104" spans="1:24" x14ac:dyDescent="0.2">
      <c r="C104" s="6" t="s">
        <v>2</v>
      </c>
      <c r="D104" s="6" t="s">
        <v>7</v>
      </c>
      <c r="E104" s="34" t="s">
        <v>8</v>
      </c>
      <c r="F104" s="34" t="s">
        <v>9</v>
      </c>
      <c r="G104" s="34" t="s">
        <v>10</v>
      </c>
      <c r="H104" s="34" t="s">
        <v>11</v>
      </c>
      <c r="I104" s="34" t="s">
        <v>12</v>
      </c>
      <c r="J104" s="34" t="s">
        <v>13</v>
      </c>
      <c r="K104" s="34" t="s">
        <v>40</v>
      </c>
      <c r="L104" s="6"/>
      <c r="M104" s="6"/>
      <c r="N104" s="6"/>
      <c r="O104" s="34" t="s">
        <v>8</v>
      </c>
      <c r="P104" s="34" t="s">
        <v>9</v>
      </c>
      <c r="Q104" s="34" t="s">
        <v>10</v>
      </c>
      <c r="R104" s="34" t="s">
        <v>11</v>
      </c>
      <c r="S104" s="18" t="s">
        <v>12</v>
      </c>
      <c r="T104" s="18" t="s">
        <v>13</v>
      </c>
      <c r="U104" s="18"/>
      <c r="V104" s="18"/>
    </row>
    <row r="106" spans="1:24" x14ac:dyDescent="0.2">
      <c r="A106" s="3" t="s">
        <v>0</v>
      </c>
      <c r="B106" s="3"/>
      <c r="C106" s="1" t="s">
        <v>15</v>
      </c>
      <c r="D106" s="30" t="s">
        <v>55</v>
      </c>
      <c r="E106" s="34" t="str">
        <f>E$9</f>
        <v>January</v>
      </c>
      <c r="F106" s="34" t="str">
        <f t="shared" ref="F106:K106" si="17">F$9</f>
        <v>February</v>
      </c>
      <c r="G106" s="34" t="str">
        <f t="shared" si="17"/>
        <v>March</v>
      </c>
      <c r="H106" s="34" t="str">
        <f t="shared" si="17"/>
        <v>April</v>
      </c>
      <c r="I106" s="34" t="str">
        <f t="shared" si="17"/>
        <v>May</v>
      </c>
      <c r="J106" s="34" t="str">
        <f t="shared" si="17"/>
        <v>June</v>
      </c>
      <c r="K106" s="34" t="str">
        <f t="shared" si="17"/>
        <v>July</v>
      </c>
      <c r="L106" s="6"/>
      <c r="M106" s="6"/>
      <c r="N106" s="6"/>
      <c r="O106" s="34" t="str">
        <f t="shared" ref="O106:S106" si="18">O$9</f>
        <v>August</v>
      </c>
      <c r="P106" s="34" t="str">
        <f t="shared" si="18"/>
        <v>September</v>
      </c>
      <c r="Q106" s="34" t="str">
        <f t="shared" si="18"/>
        <v>October</v>
      </c>
      <c r="R106" s="34" t="str">
        <f t="shared" si="18"/>
        <v>November</v>
      </c>
      <c r="S106" s="34" t="str">
        <f t="shared" si="18"/>
        <v>December</v>
      </c>
      <c r="T106" s="39" t="s">
        <v>185</v>
      </c>
      <c r="U106" s="18"/>
      <c r="V106" s="18"/>
      <c r="W106" s="16"/>
      <c r="X106" s="16"/>
    </row>
    <row r="107" spans="1:24" x14ac:dyDescent="0.2">
      <c r="A107" s="8" t="s">
        <v>1</v>
      </c>
      <c r="B107" s="8"/>
      <c r="C107" s="23" t="s">
        <v>16</v>
      </c>
      <c r="D107" s="25" t="s">
        <v>45</v>
      </c>
      <c r="E107" s="29">
        <f>E$10</f>
        <v>2014</v>
      </c>
      <c r="F107" s="29">
        <f t="shared" ref="F107:K107" si="19">F$10</f>
        <v>2014</v>
      </c>
      <c r="G107" s="29">
        <f t="shared" si="19"/>
        <v>2014</v>
      </c>
      <c r="H107" s="29">
        <f t="shared" si="19"/>
        <v>2014</v>
      </c>
      <c r="I107" s="29">
        <f t="shared" si="19"/>
        <v>2014</v>
      </c>
      <c r="J107" s="29">
        <f t="shared" si="19"/>
        <v>2014</v>
      </c>
      <c r="K107" s="29">
        <f t="shared" si="19"/>
        <v>2014</v>
      </c>
      <c r="L107" s="9"/>
      <c r="M107" s="9"/>
      <c r="N107" s="9"/>
      <c r="O107" s="29">
        <f t="shared" ref="O107:S107" si="20">O$10</f>
        <v>2014</v>
      </c>
      <c r="P107" s="29">
        <f t="shared" si="20"/>
        <v>2014</v>
      </c>
      <c r="Q107" s="29">
        <f t="shared" si="20"/>
        <v>2014</v>
      </c>
      <c r="R107" s="29">
        <f t="shared" si="20"/>
        <v>2014</v>
      </c>
      <c r="S107" s="29">
        <f t="shared" si="20"/>
        <v>2014</v>
      </c>
      <c r="T107" s="40" t="s">
        <v>186</v>
      </c>
      <c r="U107" s="24"/>
      <c r="V107" s="24"/>
      <c r="W107" s="16"/>
      <c r="X107" s="16"/>
    </row>
    <row r="108" spans="1:24" x14ac:dyDescent="0.2"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21"/>
      <c r="T108" s="21"/>
      <c r="U108" s="21"/>
      <c r="V108" s="21"/>
    </row>
    <row r="109" spans="1:24" x14ac:dyDescent="0.2">
      <c r="A109" s="1">
        <f>A108+1</f>
        <v>1</v>
      </c>
      <c r="C109" s="15" t="s">
        <v>63</v>
      </c>
      <c r="D109" s="15" t="s">
        <v>46</v>
      </c>
      <c r="E109" s="10">
        <v>309543</v>
      </c>
      <c r="F109" s="10">
        <v>325723</v>
      </c>
      <c r="G109" s="10">
        <v>250290</v>
      </c>
      <c r="H109" s="10">
        <v>255176</v>
      </c>
      <c r="I109" s="10">
        <v>432486</v>
      </c>
      <c r="J109" s="10">
        <v>544292</v>
      </c>
      <c r="K109" s="10">
        <v>550773</v>
      </c>
      <c r="L109" s="10"/>
      <c r="M109" s="10"/>
      <c r="N109" s="10"/>
      <c r="O109" s="10">
        <v>480674</v>
      </c>
      <c r="P109" s="10">
        <v>493404</v>
      </c>
      <c r="Q109" s="10">
        <v>326241</v>
      </c>
      <c r="R109" s="10">
        <v>287570</v>
      </c>
      <c r="S109" s="10">
        <v>345736</v>
      </c>
      <c r="T109" s="14">
        <f>J109</f>
        <v>544292</v>
      </c>
      <c r="U109" s="14"/>
      <c r="V109" s="14"/>
    </row>
    <row r="110" spans="1:24" x14ac:dyDescent="0.2">
      <c r="A110" s="1">
        <f t="shared" ref="A110:A144" si="21">A109+1</f>
        <v>2</v>
      </c>
      <c r="C110" s="15" t="s">
        <v>64</v>
      </c>
      <c r="D110" s="15" t="s">
        <v>140</v>
      </c>
      <c r="E110" s="10">
        <v>32125</v>
      </c>
      <c r="F110" s="10">
        <v>34013</v>
      </c>
      <c r="G110" s="10">
        <v>23626</v>
      </c>
      <c r="H110" s="10">
        <v>50572</v>
      </c>
      <c r="I110" s="10">
        <v>62160</v>
      </c>
      <c r="J110" s="10">
        <v>75589</v>
      </c>
      <c r="K110" s="10">
        <v>77824</v>
      </c>
      <c r="L110" s="10"/>
      <c r="M110" s="10"/>
      <c r="N110" s="10"/>
      <c r="O110" s="10">
        <v>67738</v>
      </c>
      <c r="P110" s="10">
        <v>73176</v>
      </c>
      <c r="Q110" s="10">
        <v>57450</v>
      </c>
      <c r="R110" s="10">
        <v>25980</v>
      </c>
      <c r="S110" s="10">
        <v>27191</v>
      </c>
      <c r="T110" s="14">
        <f t="shared" ref="T110:T144" si="22">J110</f>
        <v>75589</v>
      </c>
      <c r="U110" s="14"/>
      <c r="V110" s="14"/>
    </row>
    <row r="111" spans="1:24" x14ac:dyDescent="0.2">
      <c r="A111" s="1">
        <f t="shared" si="21"/>
        <v>3</v>
      </c>
      <c r="C111" s="15" t="s">
        <v>65</v>
      </c>
      <c r="D111" s="15" t="s">
        <v>17</v>
      </c>
      <c r="E111" s="10">
        <v>4395</v>
      </c>
      <c r="F111" s="10">
        <v>5803</v>
      </c>
      <c r="G111" s="10">
        <v>4768</v>
      </c>
      <c r="H111" s="10">
        <v>0</v>
      </c>
      <c r="I111" s="10">
        <v>0</v>
      </c>
      <c r="J111" s="10">
        <v>0</v>
      </c>
      <c r="K111" s="10">
        <v>0</v>
      </c>
      <c r="L111" s="10"/>
      <c r="M111" s="10"/>
      <c r="N111" s="10"/>
      <c r="O111" s="10">
        <v>0</v>
      </c>
      <c r="P111" s="10">
        <v>0</v>
      </c>
      <c r="Q111" s="10">
        <v>0</v>
      </c>
      <c r="R111" s="10">
        <v>6257</v>
      </c>
      <c r="S111" s="10">
        <v>5331</v>
      </c>
      <c r="T111" s="14">
        <f t="shared" si="22"/>
        <v>0</v>
      </c>
      <c r="U111" s="14"/>
      <c r="V111" s="14"/>
    </row>
    <row r="112" spans="1:24" x14ac:dyDescent="0.2">
      <c r="A112" s="1">
        <f t="shared" si="21"/>
        <v>4</v>
      </c>
      <c r="C112" s="15" t="s">
        <v>66</v>
      </c>
      <c r="D112" s="15" t="s">
        <v>18</v>
      </c>
      <c r="E112" s="10">
        <v>206</v>
      </c>
      <c r="F112" s="10">
        <v>354</v>
      </c>
      <c r="G112" s="10">
        <v>128</v>
      </c>
      <c r="H112" s="10">
        <v>0</v>
      </c>
      <c r="I112" s="10">
        <v>0</v>
      </c>
      <c r="J112" s="10">
        <v>0</v>
      </c>
      <c r="K112" s="10">
        <v>0</v>
      </c>
      <c r="L112" s="10"/>
      <c r="M112" s="10"/>
      <c r="N112" s="10"/>
      <c r="O112" s="10">
        <v>0</v>
      </c>
      <c r="P112" s="10">
        <v>0</v>
      </c>
      <c r="Q112" s="10">
        <v>0</v>
      </c>
      <c r="R112" s="10">
        <v>206</v>
      </c>
      <c r="S112" s="10">
        <v>129</v>
      </c>
      <c r="T112" s="14">
        <f t="shared" si="22"/>
        <v>0</v>
      </c>
      <c r="U112" s="14"/>
      <c r="V112" s="14"/>
    </row>
    <row r="113" spans="1:22" x14ac:dyDescent="0.2">
      <c r="A113" s="1">
        <f t="shared" si="21"/>
        <v>5</v>
      </c>
      <c r="C113" s="15" t="s">
        <v>67</v>
      </c>
      <c r="D113" s="15" t="s">
        <v>139</v>
      </c>
      <c r="E113" s="10">
        <v>9152</v>
      </c>
      <c r="F113" s="10">
        <v>9117</v>
      </c>
      <c r="G113" s="10">
        <v>9167</v>
      </c>
      <c r="H113" s="10">
        <v>244</v>
      </c>
      <c r="I113" s="10">
        <v>247</v>
      </c>
      <c r="J113" s="10">
        <v>244</v>
      </c>
      <c r="K113" s="10">
        <v>246</v>
      </c>
      <c r="L113" s="10"/>
      <c r="M113" s="10"/>
      <c r="N113" s="10"/>
      <c r="O113" s="10">
        <v>246</v>
      </c>
      <c r="P113" s="10">
        <v>246</v>
      </c>
      <c r="Q113" s="10">
        <v>246</v>
      </c>
      <c r="R113" s="10">
        <v>9346</v>
      </c>
      <c r="S113" s="10">
        <v>9183</v>
      </c>
      <c r="T113" s="14">
        <f t="shared" si="22"/>
        <v>244</v>
      </c>
      <c r="U113" s="14"/>
      <c r="V113" s="14"/>
    </row>
    <row r="114" spans="1:22" x14ac:dyDescent="0.2">
      <c r="A114" s="1">
        <f t="shared" si="21"/>
        <v>6</v>
      </c>
      <c r="C114" s="15" t="s">
        <v>173</v>
      </c>
      <c r="D114" s="15" t="s">
        <v>174</v>
      </c>
      <c r="E114" s="10">
        <v>4962</v>
      </c>
      <c r="F114" s="10">
        <v>4053</v>
      </c>
      <c r="G114" s="10">
        <v>7288</v>
      </c>
      <c r="H114" s="10">
        <v>5953</v>
      </c>
      <c r="I114" s="10">
        <v>7009</v>
      </c>
      <c r="J114" s="10">
        <v>7384</v>
      </c>
      <c r="K114" s="10">
        <v>5958</v>
      </c>
      <c r="L114" s="10"/>
      <c r="M114" s="10"/>
      <c r="N114" s="10"/>
      <c r="O114" s="10">
        <v>5025</v>
      </c>
      <c r="P114" s="10">
        <v>6661</v>
      </c>
      <c r="Q114" s="10">
        <v>6463</v>
      </c>
      <c r="R114" s="10">
        <v>4934</v>
      </c>
      <c r="S114" s="10">
        <v>4977</v>
      </c>
      <c r="T114" s="14">
        <f t="shared" si="22"/>
        <v>7384</v>
      </c>
      <c r="U114" s="14"/>
      <c r="V114" s="14"/>
    </row>
    <row r="115" spans="1:22" x14ac:dyDescent="0.2">
      <c r="A115" s="1">
        <f t="shared" si="21"/>
        <v>7</v>
      </c>
      <c r="C115" s="15" t="s">
        <v>175</v>
      </c>
      <c r="D115" s="15" t="s">
        <v>176</v>
      </c>
      <c r="E115" s="10">
        <v>60</v>
      </c>
      <c r="F115" s="10">
        <v>128</v>
      </c>
      <c r="G115" s="10">
        <v>116</v>
      </c>
      <c r="H115" s="10">
        <v>166</v>
      </c>
      <c r="I115" s="10">
        <v>165</v>
      </c>
      <c r="J115" s="10">
        <v>563</v>
      </c>
      <c r="K115" s="10">
        <v>620</v>
      </c>
      <c r="L115" s="10"/>
      <c r="M115" s="10"/>
      <c r="N115" s="10"/>
      <c r="O115" s="10">
        <v>625</v>
      </c>
      <c r="P115" s="10">
        <v>88</v>
      </c>
      <c r="Q115" s="10">
        <v>74</v>
      </c>
      <c r="R115" s="10">
        <v>60</v>
      </c>
      <c r="S115" s="10">
        <v>60</v>
      </c>
      <c r="T115" s="14">
        <f t="shared" si="22"/>
        <v>563</v>
      </c>
      <c r="U115" s="14"/>
      <c r="V115" s="14"/>
    </row>
    <row r="116" spans="1:22" x14ac:dyDescent="0.2">
      <c r="A116" s="1">
        <f t="shared" si="21"/>
        <v>8</v>
      </c>
      <c r="C116" s="15" t="s">
        <v>68</v>
      </c>
      <c r="D116" s="15" t="s">
        <v>69</v>
      </c>
      <c r="E116" s="10">
        <v>7758</v>
      </c>
      <c r="F116" s="10">
        <v>6333</v>
      </c>
      <c r="G116" s="10">
        <v>11390</v>
      </c>
      <c r="H116" s="10">
        <v>9310</v>
      </c>
      <c r="I116" s="10">
        <v>10933</v>
      </c>
      <c r="J116" s="10">
        <v>11544</v>
      </c>
      <c r="K116" s="10">
        <v>9314</v>
      </c>
      <c r="L116" s="10"/>
      <c r="M116" s="10"/>
      <c r="N116" s="10"/>
      <c r="O116" s="10">
        <v>7854</v>
      </c>
      <c r="P116" s="10">
        <v>10413</v>
      </c>
      <c r="Q116" s="10">
        <v>10104</v>
      </c>
      <c r="R116" s="10">
        <v>8340</v>
      </c>
      <c r="S116" s="10">
        <v>7780</v>
      </c>
      <c r="T116" s="14">
        <f t="shared" si="22"/>
        <v>11544</v>
      </c>
      <c r="U116" s="14"/>
      <c r="V116" s="14"/>
    </row>
    <row r="117" spans="1:22" x14ac:dyDescent="0.2">
      <c r="A117" s="1">
        <f t="shared" si="21"/>
        <v>9</v>
      </c>
      <c r="C117" s="15" t="s">
        <v>70</v>
      </c>
      <c r="D117" s="15" t="s">
        <v>71</v>
      </c>
      <c r="E117" s="10">
        <v>6260</v>
      </c>
      <c r="F117" s="10">
        <v>6416</v>
      </c>
      <c r="G117" s="10">
        <v>6043</v>
      </c>
      <c r="H117" s="10">
        <v>6550</v>
      </c>
      <c r="I117" s="10">
        <v>7321</v>
      </c>
      <c r="J117" s="10">
        <v>7355</v>
      </c>
      <c r="K117" s="10">
        <v>5591</v>
      </c>
      <c r="L117" s="10"/>
      <c r="M117" s="10"/>
      <c r="N117" s="10"/>
      <c r="O117" s="10">
        <v>5037</v>
      </c>
      <c r="P117" s="10">
        <v>6926</v>
      </c>
      <c r="Q117" s="10">
        <v>6576</v>
      </c>
      <c r="R117" s="10">
        <v>7158</v>
      </c>
      <c r="S117" s="10">
        <v>6246</v>
      </c>
      <c r="T117" s="14">
        <f t="shared" si="22"/>
        <v>7355</v>
      </c>
      <c r="U117" s="14"/>
      <c r="V117" s="14"/>
    </row>
    <row r="118" spans="1:22" x14ac:dyDescent="0.2">
      <c r="A118" s="1">
        <f t="shared" si="21"/>
        <v>10</v>
      </c>
      <c r="C118" s="15" t="s">
        <v>72</v>
      </c>
      <c r="D118" s="15" t="s">
        <v>73</v>
      </c>
      <c r="E118" s="10">
        <v>10359</v>
      </c>
      <c r="F118" s="10">
        <v>10359</v>
      </c>
      <c r="G118" s="10">
        <v>10359</v>
      </c>
      <c r="H118" s="10">
        <v>10359</v>
      </c>
      <c r="I118" s="10">
        <v>7753</v>
      </c>
      <c r="J118" s="10">
        <v>9884</v>
      </c>
      <c r="K118" s="10">
        <v>5036</v>
      </c>
      <c r="L118" s="10"/>
      <c r="M118" s="10"/>
      <c r="N118" s="10"/>
      <c r="O118" s="10">
        <v>10359</v>
      </c>
      <c r="P118" s="10">
        <v>3900</v>
      </c>
      <c r="Q118" s="10">
        <v>7236</v>
      </c>
      <c r="R118" s="10">
        <v>7440</v>
      </c>
      <c r="S118" s="10">
        <v>1371</v>
      </c>
      <c r="T118" s="14">
        <f t="shared" si="22"/>
        <v>9884</v>
      </c>
      <c r="U118" s="14"/>
      <c r="V118" s="14"/>
    </row>
    <row r="119" spans="1:22" x14ac:dyDescent="0.2">
      <c r="A119" s="1">
        <f t="shared" si="21"/>
        <v>11</v>
      </c>
      <c r="C119" s="15" t="s">
        <v>74</v>
      </c>
      <c r="D119" s="15" t="s">
        <v>75</v>
      </c>
      <c r="E119" s="10">
        <v>3330</v>
      </c>
      <c r="F119" s="10">
        <v>621</v>
      </c>
      <c r="G119" s="10">
        <v>1137</v>
      </c>
      <c r="H119" s="10">
        <v>1505</v>
      </c>
      <c r="I119" s="10">
        <v>0</v>
      </c>
      <c r="J119" s="10">
        <v>0</v>
      </c>
      <c r="K119" s="10">
        <v>0</v>
      </c>
      <c r="L119" s="10"/>
      <c r="M119" s="10"/>
      <c r="N119" s="10"/>
      <c r="O119" s="10">
        <v>1984</v>
      </c>
      <c r="P119" s="10">
        <v>0</v>
      </c>
      <c r="Q119" s="10">
        <v>0</v>
      </c>
      <c r="R119" s="10">
        <v>0</v>
      </c>
      <c r="S119" s="10">
        <v>0</v>
      </c>
      <c r="T119" s="14">
        <f t="shared" si="22"/>
        <v>0</v>
      </c>
      <c r="U119" s="14"/>
      <c r="V119" s="14"/>
    </row>
    <row r="120" spans="1:22" x14ac:dyDescent="0.2">
      <c r="A120" s="1">
        <f t="shared" si="21"/>
        <v>12</v>
      </c>
      <c r="C120" s="15" t="s">
        <v>117</v>
      </c>
      <c r="D120" s="15" t="s">
        <v>119</v>
      </c>
      <c r="E120" s="10">
        <v>1068</v>
      </c>
      <c r="F120" s="10">
        <v>1001</v>
      </c>
      <c r="G120" s="10">
        <v>776</v>
      </c>
      <c r="H120" s="10">
        <v>758</v>
      </c>
      <c r="I120" s="10">
        <v>693</v>
      </c>
      <c r="J120" s="10">
        <v>571</v>
      </c>
      <c r="K120" s="10">
        <v>533</v>
      </c>
      <c r="L120" s="10"/>
      <c r="M120" s="10"/>
      <c r="N120" s="10"/>
      <c r="O120" s="10">
        <v>497</v>
      </c>
      <c r="P120" s="10">
        <v>519</v>
      </c>
      <c r="Q120" s="10">
        <v>566</v>
      </c>
      <c r="R120" s="10">
        <v>589</v>
      </c>
      <c r="S120" s="10">
        <v>756</v>
      </c>
      <c r="T120" s="14">
        <f t="shared" si="22"/>
        <v>571</v>
      </c>
      <c r="U120" s="14"/>
      <c r="V120" s="14"/>
    </row>
    <row r="121" spans="1:22" x14ac:dyDescent="0.2">
      <c r="A121" s="1">
        <f t="shared" si="21"/>
        <v>13</v>
      </c>
      <c r="C121" s="15" t="s">
        <v>76</v>
      </c>
      <c r="D121" s="15" t="s">
        <v>47</v>
      </c>
      <c r="E121" s="10">
        <v>176</v>
      </c>
      <c r="F121" s="10">
        <v>280</v>
      </c>
      <c r="G121" s="10">
        <v>1779</v>
      </c>
      <c r="H121" s="10">
        <v>1594</v>
      </c>
      <c r="I121" s="10">
        <v>1551</v>
      </c>
      <c r="J121" s="10">
        <v>1707</v>
      </c>
      <c r="K121" s="10">
        <v>2178</v>
      </c>
      <c r="L121" s="10"/>
      <c r="M121" s="10"/>
      <c r="N121" s="10"/>
      <c r="O121" s="10">
        <v>1291</v>
      </c>
      <c r="P121" s="10">
        <v>1364</v>
      </c>
      <c r="Q121" s="10">
        <v>602</v>
      </c>
      <c r="R121" s="10">
        <v>419</v>
      </c>
      <c r="S121" s="10">
        <v>17</v>
      </c>
      <c r="T121" s="14">
        <f t="shared" si="22"/>
        <v>1707</v>
      </c>
      <c r="U121" s="14"/>
      <c r="V121" s="14"/>
    </row>
    <row r="122" spans="1:22" x14ac:dyDescent="0.2">
      <c r="A122" s="1">
        <f t="shared" si="21"/>
        <v>14</v>
      </c>
      <c r="C122" s="15" t="s">
        <v>77</v>
      </c>
      <c r="D122" s="15" t="s">
        <v>19</v>
      </c>
      <c r="E122" s="10">
        <v>194976</v>
      </c>
      <c r="F122" s="10">
        <v>198750</v>
      </c>
      <c r="G122" s="10">
        <v>190062</v>
      </c>
      <c r="H122" s="10">
        <v>273048</v>
      </c>
      <c r="I122" s="10">
        <v>322146</v>
      </c>
      <c r="J122" s="10">
        <v>362659</v>
      </c>
      <c r="K122" s="10">
        <v>332002</v>
      </c>
      <c r="L122" s="10"/>
      <c r="M122" s="10"/>
      <c r="N122" s="10"/>
      <c r="O122" s="10">
        <v>320895</v>
      </c>
      <c r="P122" s="10">
        <v>327424</v>
      </c>
      <c r="Q122" s="10">
        <v>290321</v>
      </c>
      <c r="R122" s="10">
        <v>181126</v>
      </c>
      <c r="S122" s="10">
        <v>197641</v>
      </c>
      <c r="T122" s="14">
        <f t="shared" si="22"/>
        <v>362659</v>
      </c>
      <c r="U122" s="14"/>
      <c r="V122" s="14"/>
    </row>
    <row r="123" spans="1:22" x14ac:dyDescent="0.2">
      <c r="A123" s="1">
        <f t="shared" si="21"/>
        <v>15</v>
      </c>
      <c r="C123" s="15" t="s">
        <v>78</v>
      </c>
      <c r="D123" s="15" t="s">
        <v>20</v>
      </c>
      <c r="E123" s="10">
        <v>5789</v>
      </c>
      <c r="F123" s="10">
        <v>6094</v>
      </c>
      <c r="G123" s="10">
        <v>4353</v>
      </c>
      <c r="H123" s="10">
        <v>4596</v>
      </c>
      <c r="I123" s="10">
        <v>5407</v>
      </c>
      <c r="J123" s="10">
        <v>7297</v>
      </c>
      <c r="K123" s="10">
        <v>7562</v>
      </c>
      <c r="L123" s="10"/>
      <c r="M123" s="10"/>
      <c r="N123" s="10"/>
      <c r="O123" s="10">
        <v>6459</v>
      </c>
      <c r="P123" s="10">
        <v>6322</v>
      </c>
      <c r="Q123" s="10">
        <v>6620</v>
      </c>
      <c r="R123" s="10">
        <v>4827</v>
      </c>
      <c r="S123" s="10">
        <v>5085</v>
      </c>
      <c r="T123" s="14">
        <f t="shared" si="22"/>
        <v>7297</v>
      </c>
      <c r="U123" s="14"/>
      <c r="V123" s="14"/>
    </row>
    <row r="124" spans="1:22" x14ac:dyDescent="0.2">
      <c r="A124" s="1">
        <f t="shared" si="21"/>
        <v>16</v>
      </c>
      <c r="C124" s="15" t="s">
        <v>79</v>
      </c>
      <c r="D124" s="15" t="s">
        <v>21</v>
      </c>
      <c r="E124" s="10">
        <v>61372</v>
      </c>
      <c r="F124" s="10">
        <v>59013</v>
      </c>
      <c r="G124" s="10">
        <v>65587</v>
      </c>
      <c r="H124" s="10">
        <v>74269</v>
      </c>
      <c r="I124" s="10">
        <v>80449</v>
      </c>
      <c r="J124" s="10">
        <v>83672</v>
      </c>
      <c r="K124" s="10">
        <v>84273</v>
      </c>
      <c r="L124" s="10"/>
      <c r="M124" s="10"/>
      <c r="N124" s="10"/>
      <c r="O124" s="10">
        <v>82956</v>
      </c>
      <c r="P124" s="10">
        <v>82698</v>
      </c>
      <c r="Q124" s="10">
        <v>76881</v>
      </c>
      <c r="R124" s="10">
        <v>60555</v>
      </c>
      <c r="S124" s="10">
        <v>40497</v>
      </c>
      <c r="T124" s="14">
        <f t="shared" si="22"/>
        <v>83672</v>
      </c>
      <c r="U124" s="14"/>
      <c r="V124" s="14"/>
    </row>
    <row r="125" spans="1:22" x14ac:dyDescent="0.2">
      <c r="A125" s="1">
        <f t="shared" si="21"/>
        <v>17</v>
      </c>
      <c r="C125" s="15" t="s">
        <v>80</v>
      </c>
      <c r="D125" s="15" t="s">
        <v>22</v>
      </c>
      <c r="E125" s="10">
        <v>16165</v>
      </c>
      <c r="F125" s="10">
        <v>15584</v>
      </c>
      <c r="G125" s="10">
        <v>13607</v>
      </c>
      <c r="H125" s="10">
        <v>15819</v>
      </c>
      <c r="I125" s="10">
        <v>16220</v>
      </c>
      <c r="J125" s="10">
        <v>16746</v>
      </c>
      <c r="K125" s="10">
        <v>17169</v>
      </c>
      <c r="L125" s="10"/>
      <c r="M125" s="10"/>
      <c r="N125" s="10"/>
      <c r="O125" s="10">
        <v>16296</v>
      </c>
      <c r="P125" s="10">
        <v>14876</v>
      </c>
      <c r="Q125" s="10">
        <v>15026</v>
      </c>
      <c r="R125" s="10">
        <v>14438</v>
      </c>
      <c r="S125" s="10">
        <v>11584</v>
      </c>
      <c r="T125" s="14">
        <f t="shared" si="22"/>
        <v>16746</v>
      </c>
      <c r="U125" s="14"/>
      <c r="V125" s="14"/>
    </row>
    <row r="126" spans="1:22" x14ac:dyDescent="0.2">
      <c r="A126" s="1">
        <f t="shared" si="21"/>
        <v>18</v>
      </c>
      <c r="C126" s="15" t="s">
        <v>81</v>
      </c>
      <c r="D126" s="15" t="s">
        <v>23</v>
      </c>
      <c r="E126" s="10">
        <v>1548</v>
      </c>
      <c r="F126" s="10">
        <v>1548</v>
      </c>
      <c r="G126" s="10">
        <v>1548</v>
      </c>
      <c r="H126" s="10">
        <v>1548</v>
      </c>
      <c r="I126" s="10">
        <v>1548</v>
      </c>
      <c r="J126" s="10">
        <v>1548</v>
      </c>
      <c r="K126" s="10">
        <v>1482</v>
      </c>
      <c r="L126" s="10"/>
      <c r="M126" s="10"/>
      <c r="N126" s="10"/>
      <c r="O126" s="10">
        <v>646</v>
      </c>
      <c r="P126" s="10">
        <v>1548</v>
      </c>
      <c r="Q126" s="10">
        <v>1548</v>
      </c>
      <c r="R126" s="10">
        <v>1548</v>
      </c>
      <c r="S126" s="10">
        <v>1548</v>
      </c>
      <c r="T126" s="14">
        <f t="shared" si="22"/>
        <v>1548</v>
      </c>
      <c r="U126" s="14"/>
      <c r="V126" s="14"/>
    </row>
    <row r="127" spans="1:22" x14ac:dyDescent="0.2">
      <c r="A127" s="1">
        <f t="shared" si="21"/>
        <v>19</v>
      </c>
      <c r="C127" s="15" t="s">
        <v>177</v>
      </c>
      <c r="D127" s="15" t="s">
        <v>178</v>
      </c>
      <c r="E127" s="10">
        <v>391</v>
      </c>
      <c r="F127" s="10">
        <v>1250</v>
      </c>
      <c r="G127" s="10">
        <v>2050</v>
      </c>
      <c r="H127" s="10">
        <v>561</v>
      </c>
      <c r="I127" s="10">
        <v>499</v>
      </c>
      <c r="J127" s="10">
        <v>593</v>
      </c>
      <c r="K127" s="10">
        <v>592</v>
      </c>
      <c r="L127" s="10"/>
      <c r="M127" s="10"/>
      <c r="N127" s="10"/>
      <c r="O127" s="10">
        <v>641</v>
      </c>
      <c r="P127" s="10">
        <v>715</v>
      </c>
      <c r="Q127" s="10">
        <v>619</v>
      </c>
      <c r="R127" s="10">
        <v>2555</v>
      </c>
      <c r="S127" s="10">
        <v>294</v>
      </c>
      <c r="T127" s="14">
        <f t="shared" si="22"/>
        <v>593</v>
      </c>
      <c r="U127" s="14"/>
      <c r="V127" s="14"/>
    </row>
    <row r="128" spans="1:22" x14ac:dyDescent="0.2">
      <c r="A128" s="1">
        <f t="shared" si="21"/>
        <v>20</v>
      </c>
      <c r="C128" s="15" t="s">
        <v>84</v>
      </c>
      <c r="D128" s="15" t="s">
        <v>85</v>
      </c>
      <c r="E128" s="10">
        <v>18457</v>
      </c>
      <c r="F128" s="10">
        <v>15247</v>
      </c>
      <c r="G128" s="10">
        <v>41693</v>
      </c>
      <c r="H128" s="10">
        <v>41693</v>
      </c>
      <c r="I128" s="10">
        <v>41693</v>
      </c>
      <c r="J128" s="10">
        <v>41693</v>
      </c>
      <c r="K128" s="10">
        <v>41693</v>
      </c>
      <c r="L128" s="10"/>
      <c r="M128" s="10"/>
      <c r="N128" s="10"/>
      <c r="O128" s="10">
        <v>41693</v>
      </c>
      <c r="P128" s="10">
        <v>41693</v>
      </c>
      <c r="Q128" s="10">
        <v>33259</v>
      </c>
      <c r="R128" s="10">
        <v>41693</v>
      </c>
      <c r="S128" s="10">
        <v>41693</v>
      </c>
      <c r="T128" s="14">
        <f t="shared" si="22"/>
        <v>41693</v>
      </c>
      <c r="U128" s="14"/>
      <c r="V128" s="14"/>
    </row>
    <row r="129" spans="1:24" x14ac:dyDescent="0.2">
      <c r="A129" s="1">
        <f t="shared" si="21"/>
        <v>21</v>
      </c>
      <c r="C129" s="15" t="s">
        <v>86</v>
      </c>
      <c r="D129" s="15" t="s">
        <v>48</v>
      </c>
      <c r="E129" s="10">
        <v>6841</v>
      </c>
      <c r="F129" s="10">
        <v>6829</v>
      </c>
      <c r="G129" s="10">
        <v>6856</v>
      </c>
      <c r="H129" s="10">
        <v>0</v>
      </c>
      <c r="I129" s="10">
        <v>0</v>
      </c>
      <c r="J129" s="10">
        <v>0</v>
      </c>
      <c r="K129" s="10">
        <v>0</v>
      </c>
      <c r="L129" s="10"/>
      <c r="M129" s="10"/>
      <c r="N129" s="10"/>
      <c r="O129" s="10">
        <v>0</v>
      </c>
      <c r="P129" s="10">
        <v>0</v>
      </c>
      <c r="Q129" s="10">
        <v>0</v>
      </c>
      <c r="R129" s="10">
        <v>6807</v>
      </c>
      <c r="S129" s="10">
        <v>6881</v>
      </c>
      <c r="T129" s="14">
        <f t="shared" si="22"/>
        <v>0</v>
      </c>
      <c r="U129" s="14"/>
      <c r="V129" s="14"/>
    </row>
    <row r="130" spans="1:24" x14ac:dyDescent="0.2">
      <c r="A130" s="1">
        <f t="shared" si="21"/>
        <v>22</v>
      </c>
      <c r="C130" s="15" t="s">
        <v>87</v>
      </c>
      <c r="D130" s="15" t="s">
        <v>88</v>
      </c>
      <c r="E130" s="10">
        <v>1520</v>
      </c>
      <c r="F130" s="10">
        <v>2064</v>
      </c>
      <c r="G130" s="10">
        <v>1912</v>
      </c>
      <c r="H130" s="10">
        <v>1938</v>
      </c>
      <c r="I130" s="10">
        <v>2043</v>
      </c>
      <c r="J130" s="10">
        <v>1208</v>
      </c>
      <c r="K130" s="10">
        <v>1795</v>
      </c>
      <c r="L130" s="10"/>
      <c r="M130" s="10"/>
      <c r="N130" s="10"/>
      <c r="O130" s="10">
        <v>1275</v>
      </c>
      <c r="P130" s="10">
        <v>1260</v>
      </c>
      <c r="Q130" s="10">
        <v>1618</v>
      </c>
      <c r="R130" s="10">
        <v>1608</v>
      </c>
      <c r="S130" s="10">
        <v>2675</v>
      </c>
      <c r="T130" s="14">
        <f t="shared" si="22"/>
        <v>1208</v>
      </c>
      <c r="U130" s="14"/>
      <c r="V130" s="14"/>
    </row>
    <row r="131" spans="1:24" x14ac:dyDescent="0.2">
      <c r="A131" s="1">
        <f t="shared" si="21"/>
        <v>23</v>
      </c>
      <c r="C131" s="15" t="s">
        <v>89</v>
      </c>
      <c r="D131" s="15" t="s">
        <v>90</v>
      </c>
      <c r="E131" s="10">
        <v>3640</v>
      </c>
      <c r="F131" s="10">
        <v>3096</v>
      </c>
      <c r="G131" s="10">
        <v>3248</v>
      </c>
      <c r="H131" s="10">
        <v>3222</v>
      </c>
      <c r="I131" s="10">
        <v>3117</v>
      </c>
      <c r="J131" s="10">
        <v>3952</v>
      </c>
      <c r="K131" s="10">
        <v>3365</v>
      </c>
      <c r="L131" s="10"/>
      <c r="M131" s="10"/>
      <c r="N131" s="10"/>
      <c r="O131" s="10">
        <v>3886</v>
      </c>
      <c r="P131" s="10">
        <v>3900</v>
      </c>
      <c r="Q131" s="10">
        <v>3542</v>
      </c>
      <c r="R131" s="10">
        <v>3552</v>
      </c>
      <c r="S131" s="10">
        <v>0</v>
      </c>
      <c r="T131" s="14">
        <f t="shared" si="22"/>
        <v>3952</v>
      </c>
      <c r="U131" s="14"/>
      <c r="V131" s="14"/>
    </row>
    <row r="132" spans="1:24" x14ac:dyDescent="0.2">
      <c r="A132" s="1">
        <f t="shared" si="21"/>
        <v>24</v>
      </c>
      <c r="C132" s="15" t="s">
        <v>82</v>
      </c>
      <c r="D132" s="15" t="s">
        <v>83</v>
      </c>
      <c r="E132" s="10">
        <v>41987</v>
      </c>
      <c r="F132" s="10">
        <v>42284</v>
      </c>
      <c r="G132" s="10">
        <v>40434</v>
      </c>
      <c r="H132" s="10">
        <v>42379</v>
      </c>
      <c r="I132" s="10">
        <v>53175</v>
      </c>
      <c r="J132" s="10">
        <v>60362</v>
      </c>
      <c r="K132" s="10">
        <v>47472</v>
      </c>
      <c r="L132" s="10"/>
      <c r="M132" s="10"/>
      <c r="N132" s="10"/>
      <c r="O132" s="10">
        <v>47472</v>
      </c>
      <c r="P132" s="10">
        <v>47472</v>
      </c>
      <c r="Q132" s="10">
        <v>47435</v>
      </c>
      <c r="R132" s="10">
        <v>38490</v>
      </c>
      <c r="S132" s="10">
        <v>39818</v>
      </c>
      <c r="T132" s="14">
        <f t="shared" si="22"/>
        <v>60362</v>
      </c>
      <c r="U132" s="14"/>
      <c r="V132" s="14"/>
    </row>
    <row r="133" spans="1:24" x14ac:dyDescent="0.2">
      <c r="A133" s="1">
        <f t="shared" si="21"/>
        <v>25</v>
      </c>
      <c r="C133" s="15" t="s">
        <v>91</v>
      </c>
      <c r="D133" s="15" t="s">
        <v>24</v>
      </c>
      <c r="E133" s="10">
        <v>8</v>
      </c>
      <c r="F133" s="10">
        <v>5</v>
      </c>
      <c r="G133" s="10">
        <v>5</v>
      </c>
      <c r="H133" s="10">
        <v>22</v>
      </c>
      <c r="I133" s="10">
        <v>12</v>
      </c>
      <c r="J133" s="10">
        <v>13</v>
      </c>
      <c r="K133" s="10">
        <v>1</v>
      </c>
      <c r="L133" s="10"/>
      <c r="M133" s="10"/>
      <c r="N133" s="10"/>
      <c r="O133" s="10">
        <v>12</v>
      </c>
      <c r="P133" s="10">
        <v>17</v>
      </c>
      <c r="Q133" s="10">
        <v>19</v>
      </c>
      <c r="R133" s="10">
        <v>648</v>
      </c>
      <c r="S133" s="10">
        <v>10</v>
      </c>
      <c r="T133" s="14">
        <f t="shared" si="22"/>
        <v>13</v>
      </c>
      <c r="U133" s="14"/>
      <c r="V133" s="14"/>
    </row>
    <row r="134" spans="1:24" x14ac:dyDescent="0.2">
      <c r="A134" s="1">
        <f t="shared" si="21"/>
        <v>26</v>
      </c>
      <c r="C134" s="15" t="s">
        <v>92</v>
      </c>
      <c r="D134" s="15" t="s">
        <v>25</v>
      </c>
      <c r="E134" s="10">
        <v>4831</v>
      </c>
      <c r="F134" s="10">
        <v>2592</v>
      </c>
      <c r="G134" s="10">
        <v>2871</v>
      </c>
      <c r="H134" s="10">
        <v>3191</v>
      </c>
      <c r="I134" s="10">
        <v>4405</v>
      </c>
      <c r="J134" s="10">
        <v>6169</v>
      </c>
      <c r="K134" s="10">
        <v>8986</v>
      </c>
      <c r="L134" s="10"/>
      <c r="M134" s="10"/>
      <c r="N134" s="10"/>
      <c r="O134" s="10">
        <v>8195</v>
      </c>
      <c r="P134" s="10">
        <v>4139</v>
      </c>
      <c r="Q134" s="10">
        <v>3934</v>
      </c>
      <c r="R134" s="10">
        <v>2968</v>
      </c>
      <c r="S134" s="10">
        <v>2785</v>
      </c>
      <c r="T134" s="14">
        <f t="shared" si="22"/>
        <v>6169</v>
      </c>
      <c r="U134" s="14"/>
      <c r="V134" s="14"/>
    </row>
    <row r="135" spans="1:24" x14ac:dyDescent="0.2">
      <c r="A135" s="1">
        <f t="shared" si="21"/>
        <v>27</v>
      </c>
      <c r="C135" s="15" t="s">
        <v>93</v>
      </c>
      <c r="D135" s="15" t="s">
        <v>94</v>
      </c>
      <c r="E135" s="10">
        <v>2977</v>
      </c>
      <c r="F135" s="10">
        <v>2364</v>
      </c>
      <c r="G135" s="10">
        <v>1829</v>
      </c>
      <c r="H135" s="10">
        <v>3233</v>
      </c>
      <c r="I135" s="10">
        <v>1283</v>
      </c>
      <c r="J135" s="10">
        <v>2989</v>
      </c>
      <c r="K135" s="10">
        <v>0</v>
      </c>
      <c r="L135" s="10"/>
      <c r="M135" s="10"/>
      <c r="N135" s="10"/>
      <c r="O135" s="10">
        <v>0</v>
      </c>
      <c r="P135" s="10">
        <v>2342</v>
      </c>
      <c r="Q135" s="10">
        <v>3690</v>
      </c>
      <c r="R135" s="10">
        <v>2464</v>
      </c>
      <c r="S135" s="10">
        <v>3512</v>
      </c>
      <c r="T135" s="14">
        <f t="shared" si="22"/>
        <v>2989</v>
      </c>
      <c r="U135" s="14"/>
      <c r="V135" s="14"/>
    </row>
    <row r="136" spans="1:24" x14ac:dyDescent="0.2">
      <c r="A136" s="1">
        <f t="shared" si="21"/>
        <v>28</v>
      </c>
      <c r="C136" s="15" t="s">
        <v>95</v>
      </c>
      <c r="D136" s="15" t="s">
        <v>96</v>
      </c>
      <c r="E136" s="10">
        <v>0</v>
      </c>
      <c r="F136" s="10">
        <v>0</v>
      </c>
      <c r="G136" s="10">
        <v>8774</v>
      </c>
      <c r="H136" s="10">
        <v>6768</v>
      </c>
      <c r="I136" s="10">
        <v>8507</v>
      </c>
      <c r="J136" s="10">
        <v>8151</v>
      </c>
      <c r="K136" s="10">
        <v>9800</v>
      </c>
      <c r="L136" s="10"/>
      <c r="M136" s="10"/>
      <c r="N136" s="10"/>
      <c r="O136" s="10">
        <v>8597</v>
      </c>
      <c r="P136" s="10">
        <v>7705</v>
      </c>
      <c r="Q136" s="10">
        <v>0</v>
      </c>
      <c r="R136" s="10">
        <v>8105</v>
      </c>
      <c r="S136" s="10">
        <v>3247</v>
      </c>
      <c r="T136" s="14">
        <f t="shared" si="22"/>
        <v>8151</v>
      </c>
      <c r="U136" s="14"/>
      <c r="V136" s="14"/>
    </row>
    <row r="137" spans="1:24" x14ac:dyDescent="0.2">
      <c r="A137" s="1">
        <f t="shared" si="21"/>
        <v>29</v>
      </c>
      <c r="C137" s="15" t="s">
        <v>97</v>
      </c>
      <c r="D137" s="15" t="s">
        <v>98</v>
      </c>
      <c r="E137" s="10">
        <v>18538</v>
      </c>
      <c r="F137" s="10">
        <v>22337</v>
      </c>
      <c r="G137" s="10">
        <v>15026</v>
      </c>
      <c r="H137" s="10">
        <v>23045</v>
      </c>
      <c r="I137" s="10">
        <v>19197</v>
      </c>
      <c r="J137" s="10">
        <v>20458</v>
      </c>
      <c r="K137" s="10">
        <v>16030</v>
      </c>
      <c r="L137" s="10"/>
      <c r="M137" s="10"/>
      <c r="N137" s="10"/>
      <c r="O137" s="10">
        <v>18816</v>
      </c>
      <c r="P137" s="10">
        <v>21381</v>
      </c>
      <c r="Q137" s="10">
        <v>29589</v>
      </c>
      <c r="R137" s="10">
        <v>21389</v>
      </c>
      <c r="S137" s="10">
        <v>0</v>
      </c>
      <c r="T137" s="14">
        <f t="shared" si="22"/>
        <v>20458</v>
      </c>
      <c r="U137" s="14"/>
      <c r="V137" s="14"/>
    </row>
    <row r="138" spans="1:24" x14ac:dyDescent="0.2">
      <c r="A138" s="1">
        <f t="shared" si="21"/>
        <v>30</v>
      </c>
      <c r="C138" s="15" t="s">
        <v>120</v>
      </c>
      <c r="D138" s="15" t="s">
        <v>121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13647</v>
      </c>
      <c r="L138" s="10"/>
      <c r="M138" s="47" t="str">
        <f>N102</f>
        <v>PAGE 5 OF 24</v>
      </c>
      <c r="N138" s="47" t="str">
        <f>N101</f>
        <v>Supplemental Attachment 2</v>
      </c>
      <c r="O138" s="10">
        <v>9033</v>
      </c>
      <c r="P138" s="10">
        <v>12149</v>
      </c>
      <c r="Q138" s="10">
        <v>0</v>
      </c>
      <c r="R138" s="10">
        <v>0</v>
      </c>
      <c r="S138" s="10">
        <v>0</v>
      </c>
      <c r="T138" s="14">
        <f t="shared" si="22"/>
        <v>0</v>
      </c>
      <c r="U138" s="14"/>
      <c r="V138" s="14"/>
      <c r="W138" s="44" t="str">
        <f>X102</f>
        <v>PAGE 6 OF 24</v>
      </c>
      <c r="X138" s="45" t="str">
        <f>X101</f>
        <v>Supplemental Attachment 2</v>
      </c>
    </row>
    <row r="139" spans="1:24" x14ac:dyDescent="0.2">
      <c r="A139" s="1">
        <f t="shared" si="21"/>
        <v>31</v>
      </c>
      <c r="C139" s="15" t="s">
        <v>99</v>
      </c>
      <c r="D139" s="15" t="s">
        <v>26</v>
      </c>
      <c r="E139" s="10">
        <v>47571</v>
      </c>
      <c r="F139" s="10">
        <v>47619</v>
      </c>
      <c r="G139" s="10">
        <v>35864</v>
      </c>
      <c r="H139" s="10">
        <v>66608</v>
      </c>
      <c r="I139" s="10">
        <v>82307</v>
      </c>
      <c r="J139" s="10">
        <v>88351</v>
      </c>
      <c r="K139" s="10">
        <v>79909</v>
      </c>
      <c r="L139" s="10"/>
      <c r="M139" s="47"/>
      <c r="N139" s="47"/>
      <c r="O139" s="10">
        <v>76865</v>
      </c>
      <c r="P139" s="10">
        <v>83757</v>
      </c>
      <c r="Q139" s="10">
        <v>72015</v>
      </c>
      <c r="R139" s="10">
        <v>38476</v>
      </c>
      <c r="S139" s="10">
        <v>40168</v>
      </c>
      <c r="T139" s="14">
        <f t="shared" si="22"/>
        <v>88351</v>
      </c>
      <c r="U139" s="14"/>
      <c r="V139" s="14"/>
      <c r="W139" s="44"/>
      <c r="X139" s="45"/>
    </row>
    <row r="140" spans="1:24" x14ac:dyDescent="0.2">
      <c r="A140" s="1">
        <f t="shared" si="21"/>
        <v>32</v>
      </c>
      <c r="C140" s="15" t="s">
        <v>100</v>
      </c>
      <c r="D140" s="15" t="s">
        <v>128</v>
      </c>
      <c r="E140" s="10">
        <v>6920</v>
      </c>
      <c r="F140" s="10">
        <v>6970</v>
      </c>
      <c r="G140" s="10">
        <v>4992</v>
      </c>
      <c r="H140" s="10">
        <v>7229</v>
      </c>
      <c r="I140" s="10">
        <v>8431</v>
      </c>
      <c r="J140" s="10">
        <v>9233</v>
      </c>
      <c r="K140" s="10">
        <v>8506</v>
      </c>
      <c r="L140" s="10"/>
      <c r="M140" s="47"/>
      <c r="N140" s="47"/>
      <c r="O140" s="10">
        <v>8339</v>
      </c>
      <c r="P140" s="10">
        <v>9122</v>
      </c>
      <c r="Q140" s="10">
        <v>7986</v>
      </c>
      <c r="R140" s="10">
        <v>6285</v>
      </c>
      <c r="S140" s="10">
        <v>4971</v>
      </c>
      <c r="T140" s="14">
        <f t="shared" si="22"/>
        <v>9233</v>
      </c>
      <c r="U140" s="14"/>
      <c r="V140" s="14"/>
      <c r="W140" s="44"/>
      <c r="X140" s="45"/>
    </row>
    <row r="141" spans="1:24" x14ac:dyDescent="0.2">
      <c r="A141" s="1">
        <f t="shared" si="21"/>
        <v>33</v>
      </c>
      <c r="C141" s="15" t="s">
        <v>167</v>
      </c>
      <c r="D141" s="15" t="s">
        <v>168</v>
      </c>
      <c r="E141" s="10">
        <v>184</v>
      </c>
      <c r="F141" s="10">
        <v>198</v>
      </c>
      <c r="G141" s="10">
        <v>624</v>
      </c>
      <c r="H141" s="10">
        <v>425</v>
      </c>
      <c r="I141" s="10">
        <v>464</v>
      </c>
      <c r="J141" s="10">
        <v>430</v>
      </c>
      <c r="K141" s="10">
        <v>653</v>
      </c>
      <c r="L141" s="10"/>
      <c r="M141" s="47"/>
      <c r="N141" s="47"/>
      <c r="O141" s="10">
        <v>442</v>
      </c>
      <c r="P141" s="10">
        <v>445</v>
      </c>
      <c r="Q141" s="10">
        <v>430</v>
      </c>
      <c r="R141" s="10">
        <v>196</v>
      </c>
      <c r="S141" s="10">
        <v>177</v>
      </c>
      <c r="T141" s="14">
        <f t="shared" si="22"/>
        <v>430</v>
      </c>
      <c r="U141" s="14"/>
      <c r="V141" s="14"/>
      <c r="W141" s="44"/>
      <c r="X141" s="45"/>
    </row>
    <row r="142" spans="1:24" x14ac:dyDescent="0.2">
      <c r="A142" s="1">
        <f t="shared" si="21"/>
        <v>34</v>
      </c>
      <c r="C142" s="15" t="s">
        <v>169</v>
      </c>
      <c r="D142" s="15" t="s">
        <v>170</v>
      </c>
      <c r="E142" s="10">
        <v>6193</v>
      </c>
      <c r="F142" s="10">
        <v>6722</v>
      </c>
      <c r="G142" s="10">
        <v>6834</v>
      </c>
      <c r="H142" s="10">
        <v>8046</v>
      </c>
      <c r="I142" s="10">
        <v>7532</v>
      </c>
      <c r="J142" s="10">
        <v>7610</v>
      </c>
      <c r="K142" s="10">
        <v>9126</v>
      </c>
      <c r="L142" s="10"/>
      <c r="M142" s="47"/>
      <c r="N142" s="47"/>
      <c r="O142" s="10">
        <v>7172</v>
      </c>
      <c r="P142" s="10">
        <v>8345</v>
      </c>
      <c r="Q142" s="10">
        <v>8208</v>
      </c>
      <c r="R142" s="10">
        <v>6106</v>
      </c>
      <c r="S142" s="10">
        <v>3128</v>
      </c>
      <c r="T142" s="14">
        <f t="shared" si="22"/>
        <v>7610</v>
      </c>
      <c r="U142" s="14"/>
      <c r="V142" s="14"/>
      <c r="W142" s="44"/>
      <c r="X142" s="45"/>
    </row>
    <row r="143" spans="1:24" x14ac:dyDescent="0.2">
      <c r="A143" s="1">
        <f t="shared" si="21"/>
        <v>35</v>
      </c>
      <c r="C143" s="15" t="s">
        <v>171</v>
      </c>
      <c r="D143" s="15" t="s">
        <v>172</v>
      </c>
      <c r="E143" s="10">
        <v>3056</v>
      </c>
      <c r="F143" s="10">
        <v>3381</v>
      </c>
      <c r="G143" s="10">
        <v>2882</v>
      </c>
      <c r="H143" s="10">
        <v>3144</v>
      </c>
      <c r="I143" s="10">
        <v>3467</v>
      </c>
      <c r="J143" s="10">
        <v>3567</v>
      </c>
      <c r="K143" s="10">
        <v>3809</v>
      </c>
      <c r="L143" s="10"/>
      <c r="M143" s="47"/>
      <c r="N143" s="47"/>
      <c r="O143" s="10">
        <v>3534</v>
      </c>
      <c r="P143" s="10">
        <v>3453</v>
      </c>
      <c r="Q143" s="10">
        <v>3262</v>
      </c>
      <c r="R143" s="10">
        <v>2581</v>
      </c>
      <c r="S143" s="10">
        <v>2566</v>
      </c>
      <c r="T143" s="14">
        <f t="shared" si="22"/>
        <v>3567</v>
      </c>
      <c r="U143" s="14"/>
      <c r="V143" s="14"/>
      <c r="W143" s="44"/>
      <c r="X143" s="45"/>
    </row>
    <row r="144" spans="1:24" x14ac:dyDescent="0.2">
      <c r="A144" s="1">
        <f t="shared" si="21"/>
        <v>36</v>
      </c>
      <c r="C144" s="15" t="s">
        <v>179</v>
      </c>
      <c r="D144" s="15" t="s">
        <v>180</v>
      </c>
      <c r="E144" s="10">
        <v>0</v>
      </c>
      <c r="F144" s="10">
        <v>6</v>
      </c>
      <c r="G144" s="10">
        <v>3</v>
      </c>
      <c r="H144" s="10">
        <v>0</v>
      </c>
      <c r="I144" s="10">
        <v>2</v>
      </c>
      <c r="J144" s="10">
        <v>3</v>
      </c>
      <c r="K144" s="10">
        <v>0</v>
      </c>
      <c r="L144" s="10"/>
      <c r="M144" s="47"/>
      <c r="N144" s="47"/>
      <c r="O144" s="10">
        <v>0</v>
      </c>
      <c r="P144" s="10">
        <v>0</v>
      </c>
      <c r="Q144" s="10">
        <v>0</v>
      </c>
      <c r="R144" s="10">
        <v>1</v>
      </c>
      <c r="S144" s="10">
        <v>0</v>
      </c>
      <c r="T144" s="14">
        <f t="shared" si="22"/>
        <v>3</v>
      </c>
      <c r="U144" s="14"/>
      <c r="V144" s="14"/>
      <c r="W144" s="44"/>
      <c r="X144" s="45"/>
    </row>
    <row r="145" spans="1:24" x14ac:dyDescent="0.2">
      <c r="E145" s="17"/>
      <c r="F145" s="17"/>
      <c r="G145" s="17"/>
      <c r="H145" s="17"/>
      <c r="I145" s="17"/>
      <c r="J145" s="17"/>
      <c r="K145" s="17"/>
      <c r="L145" s="17"/>
      <c r="M145" s="47"/>
      <c r="N145" s="47"/>
      <c r="O145" s="17"/>
      <c r="P145" s="17"/>
      <c r="Q145" s="17"/>
      <c r="R145" s="17"/>
      <c r="S145" s="21"/>
      <c r="T145" s="21"/>
      <c r="U145" s="21"/>
      <c r="V145" s="21"/>
      <c r="W145" s="44"/>
      <c r="X145" s="45"/>
    </row>
    <row r="146" spans="1:24" x14ac:dyDescent="0.2">
      <c r="A146" s="1">
        <f>A144+1</f>
        <v>37</v>
      </c>
      <c r="D146" s="1" t="s">
        <v>5</v>
      </c>
      <c r="E146" s="12">
        <f t="shared" ref="E146:K146" si="23">SUM(E109:E145)</f>
        <v>832358</v>
      </c>
      <c r="F146" s="12">
        <f t="shared" si="23"/>
        <v>848154</v>
      </c>
      <c r="G146" s="12">
        <f t="shared" si="23"/>
        <v>777921</v>
      </c>
      <c r="H146" s="12">
        <f t="shared" si="23"/>
        <v>922971</v>
      </c>
      <c r="I146" s="12">
        <f t="shared" si="23"/>
        <v>1192222</v>
      </c>
      <c r="J146" s="12">
        <f t="shared" si="23"/>
        <v>1385837</v>
      </c>
      <c r="K146" s="12">
        <f t="shared" si="23"/>
        <v>1345945</v>
      </c>
      <c r="L146" s="17"/>
      <c r="M146" s="47"/>
      <c r="N146" s="47"/>
      <c r="O146" s="12">
        <f t="shared" ref="O146:T146" si="24">SUM(O109:O145)</f>
        <v>1244554</v>
      </c>
      <c r="P146" s="12">
        <f t="shared" si="24"/>
        <v>1277460</v>
      </c>
      <c r="Q146" s="12">
        <f t="shared" si="24"/>
        <v>1021560</v>
      </c>
      <c r="R146" s="12">
        <f t="shared" si="24"/>
        <v>804717</v>
      </c>
      <c r="S146" s="12">
        <f t="shared" si="24"/>
        <v>817057</v>
      </c>
      <c r="T146" s="12">
        <f t="shared" si="24"/>
        <v>1385837</v>
      </c>
      <c r="U146" s="12"/>
      <c r="V146" s="12"/>
      <c r="W146" s="44"/>
      <c r="X146" s="45"/>
    </row>
    <row r="147" spans="1:24" x14ac:dyDescent="0.2">
      <c r="E147" s="12"/>
      <c r="F147" s="12"/>
      <c r="G147" s="12"/>
      <c r="H147" s="12"/>
      <c r="I147" s="12"/>
      <c r="J147" s="12"/>
      <c r="K147" s="12"/>
      <c r="L147" s="17"/>
      <c r="M147" s="47"/>
      <c r="N147" s="47"/>
      <c r="O147" s="12"/>
      <c r="P147" s="12"/>
      <c r="Q147" s="12"/>
      <c r="R147" s="12"/>
      <c r="S147" s="12"/>
      <c r="T147" s="12"/>
      <c r="U147" s="12"/>
      <c r="V147" s="12"/>
      <c r="W147" s="44"/>
      <c r="X147" s="45"/>
    </row>
    <row r="148" spans="1:24" x14ac:dyDescent="0.2">
      <c r="E148" s="12"/>
      <c r="F148" s="12"/>
      <c r="G148" s="12"/>
      <c r="H148" s="12"/>
      <c r="I148" s="12"/>
      <c r="J148" s="12"/>
      <c r="K148" s="12"/>
      <c r="L148" s="17"/>
      <c r="M148" s="47"/>
      <c r="N148" s="47"/>
      <c r="O148" s="12"/>
      <c r="P148" s="12"/>
      <c r="Q148" s="12"/>
      <c r="R148" s="12"/>
      <c r="S148" s="12"/>
      <c r="T148" s="12"/>
      <c r="U148" s="12"/>
      <c r="V148" s="12"/>
      <c r="W148" s="44"/>
      <c r="X148" s="45"/>
    </row>
    <row r="149" spans="1:24" x14ac:dyDescent="0.2">
      <c r="E149" s="12"/>
      <c r="F149" s="12"/>
      <c r="G149" s="12"/>
      <c r="H149" s="12"/>
      <c r="I149" s="12"/>
      <c r="J149" s="12"/>
      <c r="K149" s="12"/>
      <c r="L149" s="17"/>
      <c r="M149" s="47"/>
      <c r="N149" s="47"/>
      <c r="O149" s="12"/>
      <c r="P149" s="12"/>
      <c r="Q149" s="12"/>
      <c r="R149" s="12"/>
      <c r="S149" s="12"/>
      <c r="T149" s="12"/>
      <c r="U149" s="12"/>
      <c r="V149" s="12"/>
      <c r="W149" s="44"/>
      <c r="X149" s="45"/>
    </row>
    <row r="150" spans="1:24" ht="64.5" customHeight="1" x14ac:dyDescent="0.2">
      <c r="E150" s="22"/>
      <c r="F150" s="22"/>
      <c r="G150" s="22"/>
      <c r="H150" s="22"/>
      <c r="I150" s="22"/>
      <c r="J150" s="22"/>
      <c r="K150" s="22"/>
      <c r="L150" s="22"/>
      <c r="M150" s="47"/>
      <c r="N150" s="47"/>
      <c r="O150" s="22"/>
      <c r="P150" s="22"/>
      <c r="Q150" s="22"/>
      <c r="R150" s="22"/>
      <c r="S150" s="26"/>
      <c r="T150" s="26"/>
      <c r="U150" s="26"/>
      <c r="V150" s="26"/>
      <c r="W150" s="44"/>
      <c r="X150" s="45"/>
    </row>
    <row r="151" spans="1:24" ht="14.25" customHeight="1" x14ac:dyDescent="0.2">
      <c r="A151" s="16" t="str">
        <f>A1</f>
        <v>EL PASO ELECTRIC COMPANY</v>
      </c>
      <c r="N151" s="38" t="str">
        <f>N1</f>
        <v>SOAH Docket No. 473-21-2606</v>
      </c>
      <c r="O151" s="16"/>
      <c r="X151" s="38" t="str">
        <f>X1</f>
        <v>SOAH Docket No. 473-21-2606</v>
      </c>
    </row>
    <row r="152" spans="1:24" ht="14.25" customHeight="1" x14ac:dyDescent="0.2">
      <c r="A152" s="16" t="str">
        <f>A2</f>
        <v>UNADJUSTED DATA BY RATE CLASS</v>
      </c>
      <c r="N152" s="38" t="str">
        <f>N2</f>
        <v>PUC Docket No. 52195</v>
      </c>
      <c r="O152" s="16"/>
      <c r="X152" s="38" t="str">
        <f>X2</f>
        <v>PUC Docket No. 52195</v>
      </c>
    </row>
    <row r="153" spans="1:24" ht="14.25" customHeight="1" x14ac:dyDescent="0.2">
      <c r="A153" s="16" t="str">
        <f>A3</f>
        <v>FOR THE YEAR ENDED DECEMBER 31, 2014</v>
      </c>
      <c r="N153" s="38" t="str">
        <f>N3</f>
        <v>OPUC's 1st, Q. No. OPUC 1-5</v>
      </c>
      <c r="O153" s="16"/>
      <c r="X153" s="38" t="str">
        <f>X3</f>
        <v>OPUC's 1st, Q. No. OPUC 1-5</v>
      </c>
    </row>
    <row r="154" spans="1:24" ht="14.25" customHeight="1" x14ac:dyDescent="0.2">
      <c r="A154" s="16"/>
      <c r="N154" s="38" t="str">
        <f>N4</f>
        <v>Supplemental Attachment 2</v>
      </c>
      <c r="O154" s="16"/>
      <c r="X154" s="38" t="str">
        <f>X4</f>
        <v>Supplemental Attachment 2</v>
      </c>
    </row>
    <row r="155" spans="1:24" ht="14.25" customHeight="1" x14ac:dyDescent="0.2">
      <c r="A155" s="16"/>
      <c r="N155" s="34" t="s">
        <v>149</v>
      </c>
      <c r="O155" s="16"/>
      <c r="X155" s="34" t="s">
        <v>150</v>
      </c>
    </row>
    <row r="156" spans="1:24" ht="14.25" customHeight="1" x14ac:dyDescent="0.2">
      <c r="A156" s="16"/>
      <c r="O156" s="16"/>
    </row>
    <row r="157" spans="1:24" ht="14.25" customHeight="1" x14ac:dyDescent="0.2">
      <c r="C157" s="6" t="s">
        <v>2</v>
      </c>
      <c r="D157" s="6" t="s">
        <v>7</v>
      </c>
      <c r="E157" s="34" t="s">
        <v>8</v>
      </c>
      <c r="F157" s="34" t="s">
        <v>9</v>
      </c>
      <c r="G157" s="34" t="s">
        <v>10</v>
      </c>
      <c r="H157" s="34" t="s">
        <v>11</v>
      </c>
      <c r="I157" s="34" t="s">
        <v>12</v>
      </c>
      <c r="J157" s="34" t="s">
        <v>13</v>
      </c>
      <c r="K157" s="34" t="s">
        <v>40</v>
      </c>
      <c r="L157" s="6"/>
      <c r="M157" s="6"/>
      <c r="N157" s="6"/>
      <c r="O157" s="34" t="s">
        <v>8</v>
      </c>
      <c r="P157" s="34" t="s">
        <v>9</v>
      </c>
      <c r="Q157" s="34" t="s">
        <v>10</v>
      </c>
      <c r="R157" s="34" t="s">
        <v>11</v>
      </c>
      <c r="S157" s="18" t="s">
        <v>12</v>
      </c>
      <c r="T157" s="18" t="s">
        <v>13</v>
      </c>
      <c r="U157" s="18"/>
      <c r="V157" s="18"/>
    </row>
    <row r="158" spans="1:24" ht="14.25" customHeight="1" x14ac:dyDescent="0.2"/>
    <row r="159" spans="1:24" ht="14.25" customHeight="1" x14ac:dyDescent="0.2">
      <c r="A159" s="3" t="s">
        <v>0</v>
      </c>
      <c r="B159" s="3"/>
      <c r="C159" s="1" t="s">
        <v>15</v>
      </c>
      <c r="D159" s="30" t="s">
        <v>54</v>
      </c>
      <c r="E159" s="34" t="str">
        <f>E$9</f>
        <v>January</v>
      </c>
      <c r="F159" s="34" t="str">
        <f t="shared" ref="F159:K159" si="25">F$9</f>
        <v>February</v>
      </c>
      <c r="G159" s="34" t="str">
        <f t="shared" si="25"/>
        <v>March</v>
      </c>
      <c r="H159" s="34" t="str">
        <f t="shared" si="25"/>
        <v>April</v>
      </c>
      <c r="I159" s="34" t="str">
        <f t="shared" si="25"/>
        <v>May</v>
      </c>
      <c r="J159" s="34" t="str">
        <f t="shared" si="25"/>
        <v>June</v>
      </c>
      <c r="K159" s="34" t="str">
        <f t="shared" si="25"/>
        <v>July</v>
      </c>
      <c r="L159" s="6"/>
      <c r="M159" s="6"/>
      <c r="N159" s="6"/>
      <c r="O159" s="34" t="str">
        <f t="shared" ref="O159:S159" si="26">O$9</f>
        <v>August</v>
      </c>
      <c r="P159" s="34" t="str">
        <f t="shared" si="26"/>
        <v>September</v>
      </c>
      <c r="Q159" s="34" t="str">
        <f t="shared" si="26"/>
        <v>October</v>
      </c>
      <c r="R159" s="34" t="str">
        <f t="shared" si="26"/>
        <v>November</v>
      </c>
      <c r="S159" s="34" t="str">
        <f t="shared" si="26"/>
        <v>December</v>
      </c>
      <c r="T159" s="39" t="s">
        <v>185</v>
      </c>
      <c r="U159" s="18"/>
      <c r="V159" s="18"/>
      <c r="W159" s="16"/>
      <c r="X159" s="16"/>
    </row>
    <row r="160" spans="1:24" ht="14.25" customHeight="1" x14ac:dyDescent="0.2">
      <c r="A160" s="8" t="s">
        <v>1</v>
      </c>
      <c r="B160" s="8"/>
      <c r="C160" s="23" t="s">
        <v>16</v>
      </c>
      <c r="D160" s="25" t="s">
        <v>45</v>
      </c>
      <c r="E160" s="29">
        <f>E$10</f>
        <v>2014</v>
      </c>
      <c r="F160" s="29">
        <f t="shared" ref="F160:K160" si="27">F$10</f>
        <v>2014</v>
      </c>
      <c r="G160" s="29">
        <f t="shared" si="27"/>
        <v>2014</v>
      </c>
      <c r="H160" s="29">
        <f t="shared" si="27"/>
        <v>2014</v>
      </c>
      <c r="I160" s="29">
        <f t="shared" si="27"/>
        <v>2014</v>
      </c>
      <c r="J160" s="29">
        <f t="shared" si="27"/>
        <v>2014</v>
      </c>
      <c r="K160" s="29">
        <f t="shared" si="27"/>
        <v>2014</v>
      </c>
      <c r="L160" s="9"/>
      <c r="M160" s="9"/>
      <c r="N160" s="9"/>
      <c r="O160" s="29">
        <f t="shared" ref="O160:S160" si="28">O$10</f>
        <v>2014</v>
      </c>
      <c r="P160" s="29">
        <f t="shared" si="28"/>
        <v>2014</v>
      </c>
      <c r="Q160" s="29">
        <f t="shared" si="28"/>
        <v>2014</v>
      </c>
      <c r="R160" s="29">
        <f t="shared" si="28"/>
        <v>2014</v>
      </c>
      <c r="S160" s="29">
        <f t="shared" si="28"/>
        <v>2014</v>
      </c>
      <c r="T160" s="40" t="s">
        <v>186</v>
      </c>
      <c r="U160" s="24"/>
      <c r="V160" s="24"/>
      <c r="W160" s="16"/>
      <c r="X160" s="16"/>
    </row>
    <row r="161" spans="1:22" x14ac:dyDescent="0.2">
      <c r="T161" s="7"/>
      <c r="U161" s="7"/>
      <c r="V161" s="7"/>
    </row>
    <row r="162" spans="1:22" x14ac:dyDescent="0.2">
      <c r="A162" s="1">
        <f>A161+1</f>
        <v>1</v>
      </c>
      <c r="C162" s="1" t="s">
        <v>129</v>
      </c>
      <c r="D162" s="1" t="s">
        <v>46</v>
      </c>
      <c r="E162" s="10">
        <v>103252</v>
      </c>
      <c r="F162" s="10">
        <v>103675</v>
      </c>
      <c r="G162" s="10">
        <v>59726</v>
      </c>
      <c r="H162" s="10">
        <v>67827</v>
      </c>
      <c r="I162" s="10">
        <v>129621</v>
      </c>
      <c r="J162" s="10">
        <v>158718</v>
      </c>
      <c r="K162" s="10">
        <v>141958</v>
      </c>
      <c r="L162" s="10"/>
      <c r="M162" s="10"/>
      <c r="N162" s="10"/>
      <c r="O162" s="10">
        <v>148215</v>
      </c>
      <c r="P162" s="10">
        <v>156776</v>
      </c>
      <c r="Q162" s="10">
        <v>99062</v>
      </c>
      <c r="R162" s="10">
        <v>91848</v>
      </c>
      <c r="S162" s="10">
        <v>108262</v>
      </c>
      <c r="T162" s="14">
        <f>J162</f>
        <v>158718</v>
      </c>
      <c r="U162" s="14"/>
      <c r="V162" s="14"/>
    </row>
    <row r="163" spans="1:22" x14ac:dyDescent="0.2">
      <c r="A163" s="1">
        <f t="shared" ref="A163:A181" si="29">A162+1</f>
        <v>2</v>
      </c>
      <c r="C163" s="1" t="s">
        <v>118</v>
      </c>
      <c r="D163" s="15" t="s">
        <v>140</v>
      </c>
      <c r="E163" s="10">
        <v>23823</v>
      </c>
      <c r="F163" s="10">
        <v>23999</v>
      </c>
      <c r="G163" s="10">
        <v>23276</v>
      </c>
      <c r="H163" s="10">
        <v>31771</v>
      </c>
      <c r="I163" s="10">
        <v>38785</v>
      </c>
      <c r="J163" s="10">
        <v>47522</v>
      </c>
      <c r="K163" s="10">
        <v>53697</v>
      </c>
      <c r="L163" s="10"/>
      <c r="M163" s="10"/>
      <c r="N163" s="10"/>
      <c r="O163" s="10">
        <v>45320</v>
      </c>
      <c r="P163" s="10">
        <v>46080</v>
      </c>
      <c r="Q163" s="10">
        <v>34254</v>
      </c>
      <c r="R163" s="10">
        <v>21102</v>
      </c>
      <c r="S163" s="10">
        <v>27022</v>
      </c>
      <c r="T163" s="14">
        <f t="shared" ref="T163:T181" si="30">J163</f>
        <v>47522</v>
      </c>
      <c r="U163" s="14"/>
      <c r="V163" s="14"/>
    </row>
    <row r="164" spans="1:22" x14ac:dyDescent="0.2">
      <c r="A164" s="1">
        <f t="shared" si="29"/>
        <v>3</v>
      </c>
      <c r="C164" s="1" t="s">
        <v>181</v>
      </c>
      <c r="D164" s="15" t="s">
        <v>182</v>
      </c>
      <c r="E164" s="10">
        <v>1</v>
      </c>
      <c r="F164" s="10">
        <v>2</v>
      </c>
      <c r="G164" s="10">
        <v>1</v>
      </c>
      <c r="H164" s="10">
        <v>1</v>
      </c>
      <c r="I164" s="10">
        <v>1</v>
      </c>
      <c r="J164" s="10">
        <v>1</v>
      </c>
      <c r="K164" s="10">
        <v>1</v>
      </c>
      <c r="L164" s="10"/>
      <c r="M164" s="10"/>
      <c r="N164" s="10"/>
      <c r="O164" s="10">
        <v>1</v>
      </c>
      <c r="P164" s="10">
        <v>1</v>
      </c>
      <c r="Q164" s="10">
        <v>1</v>
      </c>
      <c r="R164" s="10">
        <v>1</v>
      </c>
      <c r="S164" s="10">
        <v>1</v>
      </c>
      <c r="T164" s="14">
        <f t="shared" si="30"/>
        <v>1</v>
      </c>
      <c r="U164" s="14"/>
      <c r="V164" s="14"/>
    </row>
    <row r="165" spans="1:22" x14ac:dyDescent="0.2">
      <c r="A165" s="1">
        <f t="shared" si="29"/>
        <v>4</v>
      </c>
      <c r="C165" s="1" t="s">
        <v>101</v>
      </c>
      <c r="D165" s="1" t="s">
        <v>19</v>
      </c>
      <c r="E165" s="10">
        <v>48124</v>
      </c>
      <c r="F165" s="10">
        <v>45776</v>
      </c>
      <c r="G165" s="10">
        <v>49057</v>
      </c>
      <c r="H165" s="10">
        <v>54776</v>
      </c>
      <c r="I165" s="10">
        <v>57533</v>
      </c>
      <c r="J165" s="10">
        <v>66408</v>
      </c>
      <c r="K165" s="10">
        <v>72179</v>
      </c>
      <c r="L165" s="10"/>
      <c r="M165" s="10"/>
      <c r="N165" s="10"/>
      <c r="O165" s="10">
        <v>67743</v>
      </c>
      <c r="P165" s="10">
        <v>64836</v>
      </c>
      <c r="Q165" s="10">
        <v>61423</v>
      </c>
      <c r="R165" s="10">
        <v>48306</v>
      </c>
      <c r="S165" s="10">
        <v>45283</v>
      </c>
      <c r="T165" s="14">
        <f t="shared" si="30"/>
        <v>66408</v>
      </c>
      <c r="U165" s="14"/>
      <c r="V165" s="14"/>
    </row>
    <row r="166" spans="1:22" x14ac:dyDescent="0.2">
      <c r="A166" s="1">
        <f t="shared" si="29"/>
        <v>5</v>
      </c>
      <c r="C166" s="1" t="s">
        <v>102</v>
      </c>
      <c r="D166" s="1" t="s">
        <v>20</v>
      </c>
      <c r="E166" s="10">
        <v>2529</v>
      </c>
      <c r="F166" s="10">
        <v>3279</v>
      </c>
      <c r="G166" s="10">
        <v>2995</v>
      </c>
      <c r="H166" s="10">
        <v>3363</v>
      </c>
      <c r="I166" s="10">
        <v>3613</v>
      </c>
      <c r="J166" s="10">
        <v>4248</v>
      </c>
      <c r="K166" s="10">
        <v>4359</v>
      </c>
      <c r="L166" s="10"/>
      <c r="M166" s="10"/>
      <c r="N166" s="10"/>
      <c r="O166" s="10">
        <v>3925</v>
      </c>
      <c r="P166" s="10">
        <v>3980</v>
      </c>
      <c r="Q166" s="10">
        <v>3574</v>
      </c>
      <c r="R166" s="10">
        <v>3268</v>
      </c>
      <c r="S166" s="10">
        <v>3356</v>
      </c>
      <c r="T166" s="14">
        <f t="shared" si="30"/>
        <v>4248</v>
      </c>
      <c r="U166" s="14"/>
      <c r="V166" s="14"/>
    </row>
    <row r="167" spans="1:22" x14ac:dyDescent="0.2">
      <c r="A167" s="1">
        <f t="shared" si="29"/>
        <v>6</v>
      </c>
      <c r="C167" s="1" t="s">
        <v>130</v>
      </c>
      <c r="D167" s="1" t="s">
        <v>47</v>
      </c>
      <c r="E167" s="10">
        <v>1449</v>
      </c>
      <c r="F167" s="10">
        <v>2319</v>
      </c>
      <c r="G167" s="10">
        <v>13513</v>
      </c>
      <c r="H167" s="10">
        <v>14740</v>
      </c>
      <c r="I167" s="10">
        <v>12842</v>
      </c>
      <c r="J167" s="10">
        <v>14138</v>
      </c>
      <c r="K167" s="10">
        <v>15540</v>
      </c>
      <c r="L167" s="10"/>
      <c r="M167" s="10"/>
      <c r="N167" s="10"/>
      <c r="O167" s="10">
        <v>10699</v>
      </c>
      <c r="P167" s="10">
        <v>11299</v>
      </c>
      <c r="Q167" s="10">
        <v>4991</v>
      </c>
      <c r="R167" s="10">
        <v>3475</v>
      </c>
      <c r="S167" s="10">
        <v>1516</v>
      </c>
      <c r="T167" s="14">
        <f t="shared" si="30"/>
        <v>14138</v>
      </c>
      <c r="U167" s="14"/>
      <c r="V167" s="14"/>
    </row>
    <row r="168" spans="1:22" x14ac:dyDescent="0.2">
      <c r="A168" s="1">
        <f t="shared" si="29"/>
        <v>7</v>
      </c>
      <c r="C168" s="1" t="s">
        <v>131</v>
      </c>
      <c r="D168" s="1" t="s">
        <v>26</v>
      </c>
      <c r="E168" s="10">
        <v>11003</v>
      </c>
      <c r="F168" s="10">
        <v>10971</v>
      </c>
      <c r="G168" s="10">
        <v>10034</v>
      </c>
      <c r="H168" s="10">
        <v>10634</v>
      </c>
      <c r="I168" s="10">
        <v>9469</v>
      </c>
      <c r="J168" s="10">
        <v>14097</v>
      </c>
      <c r="K168" s="10">
        <v>15000</v>
      </c>
      <c r="L168" s="10"/>
      <c r="M168" s="10"/>
      <c r="N168" s="10"/>
      <c r="O168" s="10">
        <v>14632</v>
      </c>
      <c r="P168" s="10">
        <v>15140</v>
      </c>
      <c r="Q168" s="10">
        <v>12292</v>
      </c>
      <c r="R168" s="10">
        <v>11210</v>
      </c>
      <c r="S168" s="10">
        <v>9998</v>
      </c>
      <c r="T168" s="14">
        <f t="shared" si="30"/>
        <v>14097</v>
      </c>
      <c r="U168" s="14"/>
      <c r="V168" s="14"/>
    </row>
    <row r="169" spans="1:22" x14ac:dyDescent="0.2">
      <c r="A169" s="1">
        <f t="shared" si="29"/>
        <v>8</v>
      </c>
      <c r="C169" s="1" t="s">
        <v>103</v>
      </c>
      <c r="D169" s="1" t="s">
        <v>27</v>
      </c>
      <c r="E169" s="10">
        <v>2752</v>
      </c>
      <c r="F169" s="10">
        <v>4109</v>
      </c>
      <c r="G169" s="10">
        <v>3323</v>
      </c>
      <c r="H169" s="10">
        <v>3664</v>
      </c>
      <c r="I169" s="10">
        <v>4120</v>
      </c>
      <c r="J169" s="10">
        <v>4771</v>
      </c>
      <c r="K169" s="10">
        <v>4852</v>
      </c>
      <c r="L169" s="10"/>
      <c r="M169" s="10"/>
      <c r="N169" s="10"/>
      <c r="O169" s="10">
        <v>4624</v>
      </c>
      <c r="P169" s="10">
        <v>3936</v>
      </c>
      <c r="Q169" s="10">
        <v>3755</v>
      </c>
      <c r="R169" s="10">
        <v>3353</v>
      </c>
      <c r="S169" s="10">
        <v>3183</v>
      </c>
      <c r="T169" s="14">
        <f t="shared" si="30"/>
        <v>4771</v>
      </c>
      <c r="U169" s="14"/>
      <c r="V169" s="14"/>
    </row>
    <row r="170" spans="1:22" x14ac:dyDescent="0.2">
      <c r="A170" s="1">
        <f t="shared" si="29"/>
        <v>9</v>
      </c>
      <c r="C170" s="1" t="s">
        <v>104</v>
      </c>
      <c r="D170" s="1" t="s">
        <v>28</v>
      </c>
      <c r="E170" s="10">
        <v>589</v>
      </c>
      <c r="F170" s="10">
        <v>580</v>
      </c>
      <c r="G170" s="10">
        <v>547</v>
      </c>
      <c r="H170" s="10">
        <v>501</v>
      </c>
      <c r="I170" s="10">
        <v>520</v>
      </c>
      <c r="J170" s="10">
        <v>515</v>
      </c>
      <c r="K170" s="10">
        <v>576</v>
      </c>
      <c r="L170" s="10"/>
      <c r="M170" s="10"/>
      <c r="N170" s="10"/>
      <c r="O170" s="10">
        <v>596</v>
      </c>
      <c r="P170" s="10">
        <v>578</v>
      </c>
      <c r="Q170" s="10">
        <v>593</v>
      </c>
      <c r="R170" s="10">
        <v>696</v>
      </c>
      <c r="S170" s="10">
        <v>641</v>
      </c>
      <c r="T170" s="14">
        <f t="shared" si="30"/>
        <v>515</v>
      </c>
      <c r="U170" s="14"/>
      <c r="V170" s="14"/>
    </row>
    <row r="171" spans="1:22" x14ac:dyDescent="0.2">
      <c r="A171" s="1">
        <f t="shared" si="29"/>
        <v>10</v>
      </c>
      <c r="C171" s="1" t="s">
        <v>105</v>
      </c>
      <c r="D171" s="1" t="s">
        <v>21</v>
      </c>
      <c r="E171" s="10">
        <v>7044</v>
      </c>
      <c r="F171" s="10">
        <v>7131</v>
      </c>
      <c r="G171" s="10">
        <v>7254</v>
      </c>
      <c r="H171" s="10">
        <v>8201</v>
      </c>
      <c r="I171" s="10">
        <v>8586</v>
      </c>
      <c r="J171" s="10">
        <v>9230</v>
      </c>
      <c r="K171" s="10">
        <v>9116</v>
      </c>
      <c r="L171" s="10"/>
      <c r="M171" s="10"/>
      <c r="N171" s="10"/>
      <c r="O171" s="10">
        <v>8611</v>
      </c>
      <c r="P171" s="10">
        <v>8698</v>
      </c>
      <c r="Q171" s="10">
        <v>8114</v>
      </c>
      <c r="R171" s="10">
        <v>7039</v>
      </c>
      <c r="S171" s="10">
        <v>6818</v>
      </c>
      <c r="T171" s="14">
        <f t="shared" si="30"/>
        <v>9230</v>
      </c>
      <c r="U171" s="14"/>
      <c r="V171" s="14"/>
    </row>
    <row r="172" spans="1:22" x14ac:dyDescent="0.2">
      <c r="A172" s="1">
        <f t="shared" si="29"/>
        <v>11</v>
      </c>
      <c r="C172" s="1" t="s">
        <v>106</v>
      </c>
      <c r="D172" s="1" t="s">
        <v>22</v>
      </c>
      <c r="E172" s="10">
        <v>8625</v>
      </c>
      <c r="F172" s="10">
        <v>8159</v>
      </c>
      <c r="G172" s="10">
        <v>7279</v>
      </c>
      <c r="H172" s="10">
        <v>7875</v>
      </c>
      <c r="I172" s="10">
        <v>7922</v>
      </c>
      <c r="J172" s="10">
        <v>9030</v>
      </c>
      <c r="K172" s="10">
        <v>8326</v>
      </c>
      <c r="L172" s="10"/>
      <c r="M172" s="10"/>
      <c r="N172" s="10"/>
      <c r="O172" s="10">
        <v>8931</v>
      </c>
      <c r="P172" s="10">
        <v>8136</v>
      </c>
      <c r="Q172" s="10">
        <v>7811</v>
      </c>
      <c r="R172" s="10">
        <v>8942</v>
      </c>
      <c r="S172" s="10">
        <v>8192</v>
      </c>
      <c r="T172" s="14">
        <f t="shared" si="30"/>
        <v>9030</v>
      </c>
      <c r="U172" s="14"/>
      <c r="V172" s="14"/>
    </row>
    <row r="173" spans="1:22" x14ac:dyDescent="0.2">
      <c r="A173" s="1">
        <f t="shared" si="29"/>
        <v>12</v>
      </c>
      <c r="C173" s="1" t="s">
        <v>107</v>
      </c>
      <c r="D173" s="1" t="s">
        <v>108</v>
      </c>
      <c r="E173" s="10">
        <v>11138</v>
      </c>
      <c r="F173" s="10">
        <v>11095</v>
      </c>
      <c r="G173" s="10">
        <v>9481</v>
      </c>
      <c r="H173" s="10">
        <v>8320</v>
      </c>
      <c r="I173" s="10">
        <v>10142</v>
      </c>
      <c r="J173" s="10">
        <v>12336</v>
      </c>
      <c r="K173" s="10">
        <v>15173</v>
      </c>
      <c r="L173" s="10"/>
      <c r="M173" s="10"/>
      <c r="N173" s="10"/>
      <c r="O173" s="10">
        <v>11754</v>
      </c>
      <c r="P173" s="10">
        <v>9925</v>
      </c>
      <c r="Q173" s="10">
        <v>10336</v>
      </c>
      <c r="R173" s="10">
        <v>8652</v>
      </c>
      <c r="S173" s="10">
        <v>9566</v>
      </c>
      <c r="T173" s="14">
        <f t="shared" si="30"/>
        <v>12336</v>
      </c>
      <c r="U173" s="14"/>
      <c r="V173" s="14"/>
    </row>
    <row r="174" spans="1:22" x14ac:dyDescent="0.2">
      <c r="A174" s="1">
        <f t="shared" si="29"/>
        <v>13</v>
      </c>
      <c r="C174" s="1" t="s">
        <v>109</v>
      </c>
      <c r="D174" s="1" t="s">
        <v>110</v>
      </c>
      <c r="E174" s="10">
        <v>9348</v>
      </c>
      <c r="F174" s="10">
        <v>9658</v>
      </c>
      <c r="G174" s="10">
        <v>8635</v>
      </c>
      <c r="H174" s="10">
        <v>11528</v>
      </c>
      <c r="I174" s="10">
        <v>13406</v>
      </c>
      <c r="J174" s="10">
        <v>16187</v>
      </c>
      <c r="K174" s="10">
        <v>14864</v>
      </c>
      <c r="L174" s="10"/>
      <c r="M174" s="10"/>
      <c r="N174" s="10"/>
      <c r="O174" s="10">
        <v>15156</v>
      </c>
      <c r="P174" s="10">
        <v>15062</v>
      </c>
      <c r="Q174" s="10">
        <v>12803</v>
      </c>
      <c r="R174" s="10">
        <v>8910</v>
      </c>
      <c r="S174" s="10">
        <v>8551</v>
      </c>
      <c r="T174" s="14">
        <f t="shared" si="30"/>
        <v>16187</v>
      </c>
      <c r="U174" s="14"/>
      <c r="V174" s="14"/>
    </row>
    <row r="175" spans="1:22" x14ac:dyDescent="0.2">
      <c r="A175" s="1">
        <f t="shared" si="29"/>
        <v>14</v>
      </c>
      <c r="C175" s="1" t="s">
        <v>132</v>
      </c>
      <c r="D175" s="1" t="s">
        <v>51</v>
      </c>
      <c r="E175" s="10">
        <v>211</v>
      </c>
      <c r="F175" s="10">
        <v>829</v>
      </c>
      <c r="G175" s="10">
        <v>829</v>
      </c>
      <c r="H175" s="10">
        <v>0</v>
      </c>
      <c r="I175" s="10">
        <v>0</v>
      </c>
      <c r="J175" s="10">
        <v>0</v>
      </c>
      <c r="K175" s="10">
        <v>0</v>
      </c>
      <c r="L175" s="10"/>
      <c r="M175" s="10"/>
      <c r="N175" s="10"/>
      <c r="O175" s="10">
        <v>0</v>
      </c>
      <c r="P175" s="10">
        <v>0</v>
      </c>
      <c r="Q175" s="10">
        <v>0</v>
      </c>
      <c r="R175" s="10">
        <v>781</v>
      </c>
      <c r="S175" s="10">
        <v>781</v>
      </c>
      <c r="T175" s="14">
        <f t="shared" si="30"/>
        <v>0</v>
      </c>
      <c r="U175" s="14"/>
      <c r="V175" s="14"/>
    </row>
    <row r="176" spans="1:22" x14ac:dyDescent="0.2">
      <c r="A176" s="1">
        <f t="shared" si="29"/>
        <v>15</v>
      </c>
      <c r="C176" s="1" t="s">
        <v>133</v>
      </c>
      <c r="D176" s="1" t="s">
        <v>48</v>
      </c>
      <c r="E176" s="10">
        <v>1240</v>
      </c>
      <c r="F176" s="10">
        <v>1242</v>
      </c>
      <c r="G176" s="10">
        <v>1246</v>
      </c>
      <c r="H176" s="10">
        <v>0</v>
      </c>
      <c r="I176" s="10">
        <v>0</v>
      </c>
      <c r="J176" s="10">
        <v>0</v>
      </c>
      <c r="K176" s="10">
        <v>0</v>
      </c>
      <c r="L176" s="10"/>
      <c r="M176" s="10"/>
      <c r="N176" s="10"/>
      <c r="O176" s="10">
        <v>0</v>
      </c>
      <c r="P176" s="10">
        <v>0</v>
      </c>
      <c r="Q176" s="10">
        <v>0</v>
      </c>
      <c r="R176" s="10">
        <v>1261</v>
      </c>
      <c r="S176" s="10">
        <v>1264</v>
      </c>
      <c r="T176" s="14">
        <f t="shared" si="30"/>
        <v>0</v>
      </c>
      <c r="U176" s="14"/>
      <c r="V176" s="14"/>
    </row>
    <row r="177" spans="1:24" x14ac:dyDescent="0.2">
      <c r="A177" s="1">
        <f t="shared" si="29"/>
        <v>16</v>
      </c>
      <c r="C177" s="1" t="s">
        <v>134</v>
      </c>
      <c r="D177" s="1" t="s">
        <v>49</v>
      </c>
      <c r="E177" s="10">
        <v>2780</v>
      </c>
      <c r="F177" s="10">
        <v>624</v>
      </c>
      <c r="G177" s="10">
        <v>133</v>
      </c>
      <c r="H177" s="10">
        <v>97</v>
      </c>
      <c r="I177" s="10">
        <v>95</v>
      </c>
      <c r="J177" s="10">
        <v>262</v>
      </c>
      <c r="K177" s="10">
        <v>562</v>
      </c>
      <c r="L177" s="10"/>
      <c r="M177" s="10"/>
      <c r="N177" s="10"/>
      <c r="O177" s="10">
        <v>1087</v>
      </c>
      <c r="P177" s="10">
        <v>440</v>
      </c>
      <c r="Q177" s="10">
        <v>1259</v>
      </c>
      <c r="R177" s="10">
        <v>3779</v>
      </c>
      <c r="S177" s="10">
        <v>5766</v>
      </c>
      <c r="T177" s="14">
        <f t="shared" si="30"/>
        <v>262</v>
      </c>
      <c r="U177" s="14"/>
      <c r="V177" s="14"/>
    </row>
    <row r="178" spans="1:24" x14ac:dyDescent="0.2">
      <c r="A178" s="1">
        <f t="shared" si="29"/>
        <v>17</v>
      </c>
      <c r="C178" s="1" t="s">
        <v>135</v>
      </c>
      <c r="D178" s="1" t="s">
        <v>17</v>
      </c>
      <c r="E178" s="10">
        <v>37</v>
      </c>
      <c r="F178" s="10">
        <v>79</v>
      </c>
      <c r="G178" s="10">
        <v>756</v>
      </c>
      <c r="H178" s="10">
        <v>0</v>
      </c>
      <c r="I178" s="10">
        <v>0</v>
      </c>
      <c r="J178" s="10">
        <v>0</v>
      </c>
      <c r="K178" s="10">
        <v>0</v>
      </c>
      <c r="L178" s="10"/>
      <c r="M178" s="10"/>
      <c r="N178" s="10"/>
      <c r="O178" s="10">
        <v>0</v>
      </c>
      <c r="P178" s="10">
        <v>0</v>
      </c>
      <c r="Q178" s="10">
        <v>0</v>
      </c>
      <c r="R178" s="10">
        <v>310</v>
      </c>
      <c r="S178" s="10">
        <v>2</v>
      </c>
      <c r="T178" s="14">
        <f t="shared" si="30"/>
        <v>0</v>
      </c>
      <c r="U178" s="14"/>
      <c r="V178" s="14"/>
    </row>
    <row r="179" spans="1:24" x14ac:dyDescent="0.2">
      <c r="A179" s="1">
        <f t="shared" si="29"/>
        <v>18</v>
      </c>
      <c r="C179" s="1" t="s">
        <v>136</v>
      </c>
      <c r="D179" s="1" t="s">
        <v>50</v>
      </c>
      <c r="E179" s="10">
        <v>5888</v>
      </c>
      <c r="F179" s="10">
        <v>5610</v>
      </c>
      <c r="G179" s="10">
        <v>10203</v>
      </c>
      <c r="H179" s="10">
        <v>6158</v>
      </c>
      <c r="I179" s="10">
        <v>6642</v>
      </c>
      <c r="J179" s="10">
        <v>6081</v>
      </c>
      <c r="K179" s="10">
        <v>6452</v>
      </c>
      <c r="L179" s="10"/>
      <c r="M179" s="10"/>
      <c r="N179" s="10"/>
      <c r="O179" s="10">
        <v>6007</v>
      </c>
      <c r="P179" s="10">
        <v>7182</v>
      </c>
      <c r="Q179" s="10">
        <v>8876</v>
      </c>
      <c r="R179" s="10">
        <v>4666</v>
      </c>
      <c r="S179" s="10">
        <v>2358</v>
      </c>
      <c r="T179" s="14">
        <f t="shared" si="30"/>
        <v>6081</v>
      </c>
      <c r="U179" s="14"/>
      <c r="V179" s="14"/>
    </row>
    <row r="180" spans="1:24" x14ac:dyDescent="0.2">
      <c r="A180" s="1">
        <f t="shared" si="29"/>
        <v>19</v>
      </c>
      <c r="C180" s="1" t="s">
        <v>111</v>
      </c>
      <c r="D180" s="1" t="s">
        <v>29</v>
      </c>
      <c r="E180" s="10">
        <v>234</v>
      </c>
      <c r="F180" s="10">
        <v>574</v>
      </c>
      <c r="G180" s="10">
        <v>457</v>
      </c>
      <c r="H180" s="10">
        <v>1121</v>
      </c>
      <c r="I180" s="10">
        <v>1330</v>
      </c>
      <c r="J180" s="10">
        <v>1736</v>
      </c>
      <c r="K180" s="10">
        <v>1808</v>
      </c>
      <c r="L180" s="10"/>
      <c r="M180" s="10"/>
      <c r="N180" s="10"/>
      <c r="O180" s="10">
        <v>1820</v>
      </c>
      <c r="P180" s="10">
        <v>1658</v>
      </c>
      <c r="Q180" s="10">
        <v>1415</v>
      </c>
      <c r="R180" s="10">
        <v>590</v>
      </c>
      <c r="S180" s="10">
        <v>142</v>
      </c>
      <c r="T180" s="14">
        <f t="shared" si="30"/>
        <v>1736</v>
      </c>
      <c r="U180" s="14"/>
      <c r="V180" s="14"/>
    </row>
    <row r="181" spans="1:24" x14ac:dyDescent="0.2">
      <c r="A181" s="1">
        <f t="shared" si="29"/>
        <v>20</v>
      </c>
      <c r="C181" s="1" t="s">
        <v>183</v>
      </c>
      <c r="D181" s="1" t="s">
        <v>184</v>
      </c>
      <c r="E181" s="10">
        <v>1502</v>
      </c>
      <c r="F181" s="10">
        <v>1229</v>
      </c>
      <c r="G181" s="10">
        <v>1632</v>
      </c>
      <c r="H181" s="10">
        <v>2095</v>
      </c>
      <c r="I181" s="10">
        <v>1960</v>
      </c>
      <c r="J181" s="10">
        <v>1803</v>
      </c>
      <c r="K181" s="10">
        <v>2191</v>
      </c>
      <c r="L181" s="10"/>
      <c r="M181" s="10"/>
      <c r="N181" s="10"/>
      <c r="O181" s="10">
        <v>1808</v>
      </c>
      <c r="P181" s="10">
        <v>1808</v>
      </c>
      <c r="Q181" s="10">
        <v>1492</v>
      </c>
      <c r="R181" s="10">
        <v>1155</v>
      </c>
      <c r="S181" s="10">
        <v>775</v>
      </c>
      <c r="T181" s="14">
        <f t="shared" si="30"/>
        <v>1803</v>
      </c>
      <c r="U181" s="14"/>
      <c r="V181" s="14"/>
    </row>
    <row r="182" spans="1:24" x14ac:dyDescent="0.2"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8"/>
      <c r="T182" s="28"/>
      <c r="U182" s="28"/>
      <c r="V182" s="28"/>
    </row>
    <row r="183" spans="1:24" x14ac:dyDescent="0.2">
      <c r="A183" s="1">
        <f>A181+1</f>
        <v>21</v>
      </c>
      <c r="D183" s="1" t="s">
        <v>6</v>
      </c>
      <c r="E183" s="12">
        <f t="shared" ref="E183:K183" si="31">SUM(E162:E182)</f>
        <v>241569</v>
      </c>
      <c r="F183" s="12">
        <f t="shared" si="31"/>
        <v>240940</v>
      </c>
      <c r="G183" s="12">
        <f t="shared" si="31"/>
        <v>210377</v>
      </c>
      <c r="H183" s="12">
        <f t="shared" si="31"/>
        <v>232672</v>
      </c>
      <c r="I183" s="12">
        <f t="shared" si="31"/>
        <v>306587</v>
      </c>
      <c r="J183" s="12">
        <f t="shared" si="31"/>
        <v>367083</v>
      </c>
      <c r="K183" s="12">
        <f t="shared" si="31"/>
        <v>366654</v>
      </c>
      <c r="L183" s="17"/>
      <c r="M183" s="17"/>
      <c r="N183" s="17"/>
      <c r="O183" s="12">
        <f t="shared" ref="O183:T183" si="32">SUM(O162:O182)</f>
        <v>350929</v>
      </c>
      <c r="P183" s="12">
        <f t="shared" si="32"/>
        <v>355535</v>
      </c>
      <c r="Q183" s="12">
        <f t="shared" si="32"/>
        <v>272051</v>
      </c>
      <c r="R183" s="12">
        <f t="shared" si="32"/>
        <v>229344</v>
      </c>
      <c r="S183" s="12">
        <f t="shared" si="32"/>
        <v>243477</v>
      </c>
      <c r="T183" s="12">
        <f t="shared" si="32"/>
        <v>367083</v>
      </c>
      <c r="U183" s="12"/>
      <c r="V183" s="12"/>
    </row>
    <row r="184" spans="1:24" x14ac:dyDescent="0.2">
      <c r="E184" s="17"/>
      <c r="F184" s="17"/>
      <c r="G184" s="17"/>
      <c r="H184" s="17"/>
      <c r="I184" s="17"/>
      <c r="J184" s="17"/>
      <c r="K184" s="17"/>
      <c r="L184" s="33"/>
      <c r="M184" s="33"/>
      <c r="N184" s="33"/>
      <c r="O184" s="17"/>
      <c r="P184" s="17"/>
      <c r="Q184" s="17"/>
      <c r="R184" s="17"/>
      <c r="S184" s="17"/>
      <c r="T184" s="17"/>
      <c r="U184" s="17"/>
      <c r="V184" s="17"/>
    </row>
    <row r="185" spans="1:24" ht="15.6" customHeight="1" x14ac:dyDescent="0.2">
      <c r="A185" s="4"/>
      <c r="B185" s="4"/>
      <c r="C185" s="4"/>
      <c r="D185" s="27" t="s">
        <v>114</v>
      </c>
      <c r="E185" s="10"/>
      <c r="F185" s="10"/>
      <c r="G185" s="10"/>
      <c r="H185" s="10"/>
      <c r="I185" s="10"/>
      <c r="J185" s="10"/>
      <c r="K185" s="10"/>
      <c r="L185" s="10"/>
      <c r="M185" s="44" t="str">
        <f>N155</f>
        <v>PAGE 7 OF 24</v>
      </c>
      <c r="N185" s="48" t="str">
        <f>N154</f>
        <v>Supplemental Attachment 2</v>
      </c>
      <c r="O185" s="10"/>
      <c r="P185" s="10"/>
      <c r="Q185" s="10"/>
      <c r="R185" s="10"/>
      <c r="S185" s="14"/>
      <c r="T185" s="14"/>
      <c r="U185" s="14"/>
      <c r="V185" s="14"/>
      <c r="W185" s="44" t="str">
        <f>X155</f>
        <v>PAGE 8 OF 24</v>
      </c>
      <c r="X185" s="45" t="str">
        <f>X154</f>
        <v>Supplemental Attachment 2</v>
      </c>
    </row>
    <row r="186" spans="1:24" x14ac:dyDescent="0.2">
      <c r="A186" s="4">
        <f>A183+1</f>
        <v>22</v>
      </c>
      <c r="B186" s="4"/>
      <c r="C186" s="36" t="s">
        <v>137</v>
      </c>
      <c r="D186" s="4" t="s">
        <v>3</v>
      </c>
      <c r="E186" s="10">
        <v>1627</v>
      </c>
      <c r="F186" s="10">
        <v>1572</v>
      </c>
      <c r="G186" s="10">
        <v>3188</v>
      </c>
      <c r="H186" s="10">
        <v>2475</v>
      </c>
      <c r="I186" s="10">
        <v>4826</v>
      </c>
      <c r="J186" s="10">
        <v>5550</v>
      </c>
      <c r="K186" s="10">
        <v>6989</v>
      </c>
      <c r="L186" s="10"/>
      <c r="M186" s="44"/>
      <c r="N186" s="48"/>
      <c r="O186" s="10">
        <v>4470</v>
      </c>
      <c r="P186" s="10">
        <v>5996</v>
      </c>
      <c r="Q186" s="10">
        <v>2262</v>
      </c>
      <c r="R186" s="10">
        <v>1137</v>
      </c>
      <c r="S186" s="10">
        <v>1416</v>
      </c>
      <c r="T186" s="14">
        <f>J186</f>
        <v>5550</v>
      </c>
      <c r="U186" s="14"/>
      <c r="V186" s="14"/>
      <c r="W186" s="44"/>
      <c r="X186" s="45"/>
    </row>
    <row r="187" spans="1:24" x14ac:dyDescent="0.2">
      <c r="A187" s="4">
        <f>(A186+1)</f>
        <v>23</v>
      </c>
      <c r="B187" s="4"/>
      <c r="C187" s="36" t="s">
        <v>138</v>
      </c>
      <c r="D187" s="4" t="s">
        <v>4</v>
      </c>
      <c r="E187" s="10">
        <v>4446</v>
      </c>
      <c r="F187" s="10">
        <v>4334</v>
      </c>
      <c r="G187" s="10">
        <v>6514</v>
      </c>
      <c r="H187" s="10">
        <v>5882</v>
      </c>
      <c r="I187" s="10">
        <v>6365</v>
      </c>
      <c r="J187" s="10">
        <v>7530</v>
      </c>
      <c r="K187" s="10">
        <v>5412</v>
      </c>
      <c r="L187" s="17"/>
      <c r="M187" s="44"/>
      <c r="N187" s="48"/>
      <c r="O187" s="10">
        <v>7047</v>
      </c>
      <c r="P187" s="10">
        <v>7009</v>
      </c>
      <c r="Q187" s="10">
        <v>5127</v>
      </c>
      <c r="R187" s="10">
        <v>3802</v>
      </c>
      <c r="S187" s="10">
        <v>4050</v>
      </c>
      <c r="T187" s="14">
        <f>J187</f>
        <v>7530</v>
      </c>
      <c r="U187" s="21"/>
      <c r="V187" s="21"/>
      <c r="W187" s="44"/>
      <c r="X187" s="45"/>
    </row>
    <row r="188" spans="1:24" ht="14.1" customHeight="1" x14ac:dyDescent="0.2">
      <c r="A188" s="4"/>
      <c r="B188" s="4"/>
      <c r="C188" s="4"/>
      <c r="D188" s="4"/>
      <c r="E188" s="17"/>
      <c r="F188" s="17"/>
      <c r="G188" s="17"/>
      <c r="H188" s="17"/>
      <c r="I188" s="17"/>
      <c r="J188" s="17"/>
      <c r="K188" s="17"/>
      <c r="L188" s="17"/>
      <c r="M188" s="44"/>
      <c r="N188" s="48"/>
      <c r="O188" s="17"/>
      <c r="P188" s="17"/>
      <c r="Q188" s="17"/>
      <c r="R188" s="17"/>
      <c r="S188" s="21"/>
      <c r="T188" s="21"/>
      <c r="U188" s="21"/>
      <c r="V188" s="21"/>
      <c r="W188" s="44"/>
      <c r="X188" s="45"/>
    </row>
    <row r="189" spans="1:24" ht="14.25" customHeight="1" x14ac:dyDescent="0.2">
      <c r="A189" s="4">
        <f>A187+1</f>
        <v>24</v>
      </c>
      <c r="B189" s="4"/>
      <c r="C189" s="4"/>
      <c r="D189" s="4" t="s">
        <v>112</v>
      </c>
      <c r="E189" s="17">
        <f>SUM(E186:E188)</f>
        <v>6073</v>
      </c>
      <c r="F189" s="17">
        <f t="shared" ref="F189:K189" si="33">SUM(F186:F188)</f>
        <v>5906</v>
      </c>
      <c r="G189" s="17">
        <f t="shared" si="33"/>
        <v>9702</v>
      </c>
      <c r="H189" s="17">
        <f t="shared" si="33"/>
        <v>8357</v>
      </c>
      <c r="I189" s="17">
        <f t="shared" si="33"/>
        <v>11191</v>
      </c>
      <c r="J189" s="17">
        <f t="shared" si="33"/>
        <v>13080</v>
      </c>
      <c r="K189" s="17">
        <f t="shared" si="33"/>
        <v>12401</v>
      </c>
      <c r="L189" s="17"/>
      <c r="M189" s="44"/>
      <c r="N189" s="48"/>
      <c r="O189" s="17">
        <f t="shared" ref="O189:T189" si="34">SUM(O186:O188)</f>
        <v>11517</v>
      </c>
      <c r="P189" s="17">
        <f t="shared" si="34"/>
        <v>13005</v>
      </c>
      <c r="Q189" s="17">
        <f t="shared" si="34"/>
        <v>7389</v>
      </c>
      <c r="R189" s="17">
        <f t="shared" si="34"/>
        <v>4939</v>
      </c>
      <c r="S189" s="17">
        <f t="shared" si="34"/>
        <v>5466</v>
      </c>
      <c r="T189" s="17">
        <f t="shared" si="34"/>
        <v>13080</v>
      </c>
      <c r="U189" s="17"/>
      <c r="V189" s="17"/>
      <c r="W189" s="44"/>
      <c r="X189" s="45"/>
    </row>
    <row r="190" spans="1:24" x14ac:dyDescent="0.2">
      <c r="A190" s="4"/>
      <c r="B190" s="4"/>
      <c r="C190" s="4"/>
      <c r="D190" s="4"/>
      <c r="E190" s="17"/>
      <c r="F190" s="17"/>
      <c r="G190" s="17"/>
      <c r="H190" s="17"/>
      <c r="I190" s="17"/>
      <c r="J190" s="17"/>
      <c r="K190" s="17"/>
      <c r="L190" s="10"/>
      <c r="M190" s="44"/>
      <c r="N190" s="48"/>
      <c r="O190" s="17"/>
      <c r="P190" s="17"/>
      <c r="Q190" s="17"/>
      <c r="R190" s="17"/>
      <c r="S190" s="17"/>
      <c r="T190" s="17"/>
      <c r="U190" s="17"/>
      <c r="V190" s="17"/>
      <c r="W190" s="44"/>
      <c r="X190" s="45"/>
    </row>
    <row r="191" spans="1:24" x14ac:dyDescent="0.2">
      <c r="A191" s="4"/>
      <c r="B191" s="4"/>
      <c r="C191" s="4"/>
      <c r="D191" s="27" t="s">
        <v>53</v>
      </c>
      <c r="E191" s="12"/>
      <c r="F191" s="12"/>
      <c r="G191" s="12"/>
      <c r="H191" s="12"/>
      <c r="I191" s="12"/>
      <c r="J191" s="12"/>
      <c r="K191" s="12"/>
      <c r="L191" s="12"/>
      <c r="M191" s="44"/>
      <c r="N191" s="48"/>
      <c r="O191" s="12"/>
      <c r="P191" s="12"/>
      <c r="Q191" s="12"/>
      <c r="R191" s="12"/>
      <c r="S191" s="12"/>
      <c r="T191" s="32"/>
      <c r="U191" s="32"/>
      <c r="V191" s="32"/>
      <c r="W191" s="44"/>
      <c r="X191" s="45"/>
    </row>
    <row r="192" spans="1:24" x14ac:dyDescent="0.2">
      <c r="A192" s="4">
        <f>(A189+1)</f>
        <v>25</v>
      </c>
      <c r="B192" s="4"/>
      <c r="C192" s="4"/>
      <c r="D192" s="4" t="s">
        <v>30</v>
      </c>
      <c r="E192" s="12">
        <f t="shared" ref="E192:K192" si="35">E189+E183+E146</f>
        <v>1080000</v>
      </c>
      <c r="F192" s="12">
        <f t="shared" si="35"/>
        <v>1095000</v>
      </c>
      <c r="G192" s="12">
        <f t="shared" si="35"/>
        <v>998000</v>
      </c>
      <c r="H192" s="12">
        <f t="shared" si="35"/>
        <v>1164000</v>
      </c>
      <c r="I192" s="12">
        <f t="shared" si="35"/>
        <v>1510000</v>
      </c>
      <c r="J192" s="12">
        <f t="shared" si="35"/>
        <v>1766000</v>
      </c>
      <c r="K192" s="12">
        <f t="shared" si="35"/>
        <v>1725000</v>
      </c>
      <c r="L192" s="12"/>
      <c r="M192" s="44"/>
      <c r="N192" s="48"/>
      <c r="O192" s="12">
        <f t="shared" ref="O192:T192" si="36">O189+O183+O146</f>
        <v>1607000</v>
      </c>
      <c r="P192" s="12">
        <f t="shared" si="36"/>
        <v>1646000</v>
      </c>
      <c r="Q192" s="12">
        <f t="shared" si="36"/>
        <v>1301000</v>
      </c>
      <c r="R192" s="12">
        <f t="shared" si="36"/>
        <v>1039000</v>
      </c>
      <c r="S192" s="12">
        <f t="shared" si="36"/>
        <v>1066000</v>
      </c>
      <c r="T192" s="12">
        <f t="shared" si="36"/>
        <v>1766000</v>
      </c>
      <c r="U192" s="12"/>
      <c r="V192" s="12"/>
      <c r="W192" s="44"/>
      <c r="X192" s="45"/>
    </row>
    <row r="193" spans="1:24" x14ac:dyDescent="0.2">
      <c r="A193" s="4"/>
      <c r="B193" s="4"/>
      <c r="C193" s="4"/>
      <c r="D193" s="4"/>
      <c r="E193" s="12"/>
      <c r="F193" s="12"/>
      <c r="G193" s="12"/>
      <c r="H193" s="12"/>
      <c r="I193" s="12"/>
      <c r="J193" s="12"/>
      <c r="K193" s="12"/>
      <c r="L193" s="12"/>
      <c r="M193" s="44"/>
      <c r="N193" s="48"/>
      <c r="O193" s="12"/>
      <c r="P193" s="12"/>
      <c r="Q193" s="12"/>
      <c r="R193" s="12"/>
      <c r="S193" s="12"/>
      <c r="T193" s="12"/>
      <c r="U193" s="12"/>
      <c r="V193" s="12"/>
      <c r="W193" s="44"/>
      <c r="X193" s="45"/>
    </row>
    <row r="194" spans="1:24" ht="64.5" customHeight="1" x14ac:dyDescent="0.2">
      <c r="A194" s="4"/>
      <c r="B194" s="4"/>
      <c r="C194" s="4"/>
      <c r="D194" s="15"/>
      <c r="E194" s="12"/>
      <c r="F194" s="12"/>
      <c r="G194" s="12"/>
      <c r="H194" s="12"/>
      <c r="I194" s="12"/>
      <c r="J194" s="12"/>
      <c r="K194" s="12"/>
      <c r="L194" s="12"/>
      <c r="M194" s="44"/>
      <c r="N194" s="48"/>
      <c r="O194" s="12"/>
      <c r="P194" s="12"/>
      <c r="Q194" s="12"/>
      <c r="R194" s="12"/>
      <c r="S194" s="12"/>
      <c r="T194" s="32"/>
      <c r="U194" s="32"/>
      <c r="V194" s="32"/>
      <c r="W194" s="44"/>
      <c r="X194" s="45"/>
    </row>
    <row r="195" spans="1:24" x14ac:dyDescent="0.2">
      <c r="D195" s="31"/>
      <c r="E195" s="10"/>
      <c r="F195" s="10"/>
      <c r="G195" s="10"/>
      <c r="H195" s="10"/>
      <c r="I195" s="10"/>
      <c r="J195" s="10"/>
      <c r="K195" s="10"/>
      <c r="L195" s="10"/>
      <c r="M195" s="37"/>
      <c r="N195" s="37"/>
      <c r="O195" s="10"/>
      <c r="P195" s="10"/>
      <c r="Q195" s="10"/>
      <c r="R195" s="10"/>
      <c r="S195" s="14"/>
      <c r="T195" s="14"/>
      <c r="U195" s="14"/>
      <c r="V195" s="14"/>
    </row>
    <row r="196" spans="1:24" x14ac:dyDescent="0.2">
      <c r="D196" s="31"/>
      <c r="E196" s="10"/>
      <c r="F196" s="10"/>
      <c r="G196" s="10"/>
      <c r="H196" s="10"/>
      <c r="I196" s="10"/>
      <c r="J196" s="10"/>
      <c r="K196" s="10"/>
      <c r="L196" s="10"/>
      <c r="M196" s="37"/>
      <c r="N196" s="37"/>
      <c r="O196" s="10"/>
      <c r="P196" s="10"/>
      <c r="Q196" s="10"/>
      <c r="R196" s="10"/>
      <c r="S196" s="14"/>
      <c r="T196" s="14"/>
      <c r="U196" s="14"/>
      <c r="V196" s="14"/>
    </row>
    <row r="197" spans="1:24" x14ac:dyDescent="0.2">
      <c r="D197" s="31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4"/>
      <c r="T197" s="14"/>
      <c r="U197" s="14"/>
      <c r="V197" s="14"/>
    </row>
    <row r="198" spans="1:24" s="19" customFormat="1" x14ac:dyDescent="0.2"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18"/>
      <c r="T198" s="18"/>
      <c r="U198" s="18"/>
      <c r="V198" s="18"/>
    </row>
    <row r="199" spans="1:24" s="19" customFormat="1" x14ac:dyDescent="0.2"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18"/>
      <c r="T199" s="18"/>
      <c r="U199" s="18"/>
      <c r="V199" s="18"/>
    </row>
    <row r="200" spans="1:24" s="19" customFormat="1" x14ac:dyDescent="0.2"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18"/>
      <c r="T200" s="18"/>
      <c r="U200" s="18"/>
      <c r="V200" s="18"/>
    </row>
    <row r="201" spans="1:24" s="19" customFormat="1" x14ac:dyDescent="0.2"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18"/>
      <c r="T201" s="18"/>
      <c r="U201" s="18"/>
      <c r="V201" s="18"/>
    </row>
    <row r="249" spans="3:22" x14ac:dyDescent="0.2">
      <c r="C249" s="15"/>
      <c r="D249" s="15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4"/>
      <c r="T249" s="10"/>
      <c r="U249" s="10"/>
      <c r="V249" s="10"/>
    </row>
    <row r="298" spans="3:22" x14ac:dyDescent="0.2">
      <c r="C298" s="15"/>
      <c r="D298" s="15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4"/>
      <c r="T298" s="13"/>
      <c r="U298" s="13"/>
      <c r="V298" s="13"/>
    </row>
    <row r="299" spans="3:22" x14ac:dyDescent="0.2">
      <c r="C299" s="15"/>
      <c r="D299" s="15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4"/>
      <c r="T299" s="13"/>
      <c r="U299" s="13"/>
      <c r="V299" s="13"/>
    </row>
  </sheetData>
  <mergeCells count="16">
    <mergeCell ref="W185:W194"/>
    <mergeCell ref="X185:X194"/>
    <mergeCell ref="W41:W53"/>
    <mergeCell ref="X41:X53"/>
    <mergeCell ref="M41:M53"/>
    <mergeCell ref="N41:N53"/>
    <mergeCell ref="M88:M97"/>
    <mergeCell ref="N88:N97"/>
    <mergeCell ref="W88:W97"/>
    <mergeCell ref="X88:X97"/>
    <mergeCell ref="M138:M150"/>
    <mergeCell ref="N138:N150"/>
    <mergeCell ref="M185:M194"/>
    <mergeCell ref="N185:N194"/>
    <mergeCell ref="W138:W150"/>
    <mergeCell ref="X138:X150"/>
  </mergeCells>
  <phoneticPr fontId="12" type="noConversion"/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3" max="25" man="1"/>
    <brk id="97" max="25" man="1"/>
    <brk id="150" max="25" man="1"/>
  </rowBreaks>
  <colBreaks count="1" manualBreakCount="1">
    <brk id="14" max="1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41DFF-BA7B-46DC-801E-38B145FE1139}">
  <dimension ref="A1:EA299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0" width="17.109375" style="20" bestFit="1" customWidth="1"/>
    <col min="21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62</v>
      </c>
      <c r="N1" s="35" t="s">
        <v>143</v>
      </c>
      <c r="O1" s="16"/>
      <c r="X1" s="35" t="s">
        <v>143</v>
      </c>
    </row>
    <row r="2" spans="1:131" ht="14.25" customHeight="1" x14ac:dyDescent="0.2">
      <c r="A2" s="16" t="s">
        <v>191</v>
      </c>
      <c r="N2" s="35" t="s">
        <v>144</v>
      </c>
      <c r="O2" s="16"/>
      <c r="X2" s="35" t="s">
        <v>144</v>
      </c>
    </row>
    <row r="3" spans="1:131" ht="14.25" customHeight="1" x14ac:dyDescent="0.2">
      <c r="A3" s="16" t="s">
        <v>188</v>
      </c>
      <c r="N3" s="35" t="s">
        <v>189</v>
      </c>
      <c r="O3" s="16"/>
      <c r="X3" s="35" t="s">
        <v>189</v>
      </c>
    </row>
    <row r="4" spans="1:131" ht="14.25" customHeight="1" x14ac:dyDescent="0.2">
      <c r="A4" s="16"/>
      <c r="N4" s="35" t="s">
        <v>190</v>
      </c>
      <c r="O4" s="16"/>
      <c r="X4" s="35" t="s">
        <v>190</v>
      </c>
    </row>
    <row r="5" spans="1:131" ht="14.25" customHeight="1" x14ac:dyDescent="0.2">
      <c r="A5" s="16"/>
      <c r="N5" s="34" t="s">
        <v>151</v>
      </c>
      <c r="O5" s="16"/>
      <c r="X5" s="34" t="s">
        <v>152</v>
      </c>
    </row>
    <row r="6" spans="1:131" ht="14.25" customHeight="1" x14ac:dyDescent="0.2">
      <c r="O6" s="16"/>
    </row>
    <row r="7" spans="1:131" ht="14.25" customHeight="1" x14ac:dyDescent="0.2">
      <c r="C7" s="6" t="s">
        <v>2</v>
      </c>
      <c r="D7" s="6" t="s">
        <v>7</v>
      </c>
      <c r="E7" s="34" t="s">
        <v>8</v>
      </c>
      <c r="F7" s="34" t="s">
        <v>9</v>
      </c>
      <c r="G7" s="34" t="s">
        <v>10</v>
      </c>
      <c r="H7" s="34" t="s">
        <v>11</v>
      </c>
      <c r="I7" s="34" t="s">
        <v>12</v>
      </c>
      <c r="J7" s="34" t="s">
        <v>13</v>
      </c>
      <c r="K7" s="34" t="s">
        <v>40</v>
      </c>
      <c r="L7" s="6"/>
      <c r="M7" s="6"/>
      <c r="N7" s="6"/>
      <c r="O7" s="34" t="s">
        <v>8</v>
      </c>
      <c r="P7" s="34" t="s">
        <v>9</v>
      </c>
      <c r="Q7" s="34" t="s">
        <v>10</v>
      </c>
      <c r="R7" s="34" t="s">
        <v>11</v>
      </c>
      <c r="S7" s="18" t="s">
        <v>12</v>
      </c>
      <c r="T7" s="18" t="s">
        <v>13</v>
      </c>
      <c r="U7" s="18"/>
      <c r="V7" s="18"/>
    </row>
    <row r="8" spans="1:131" ht="14.25" customHeight="1" x14ac:dyDescent="0.2"/>
    <row r="9" spans="1:131" ht="14.25" customHeight="1" x14ac:dyDescent="0.2">
      <c r="A9" s="3" t="s">
        <v>0</v>
      </c>
      <c r="B9" s="3"/>
      <c r="C9" s="1" t="s">
        <v>15</v>
      </c>
      <c r="D9" s="30" t="s">
        <v>122</v>
      </c>
      <c r="E9" s="34" t="s">
        <v>31</v>
      </c>
      <c r="F9" s="34" t="s">
        <v>33</v>
      </c>
      <c r="G9" s="34" t="s">
        <v>35</v>
      </c>
      <c r="H9" s="34" t="s">
        <v>37</v>
      </c>
      <c r="I9" s="34" t="s">
        <v>38</v>
      </c>
      <c r="J9" s="34" t="s">
        <v>39</v>
      </c>
      <c r="K9" s="34" t="s">
        <v>41</v>
      </c>
      <c r="L9" s="6"/>
      <c r="M9" s="6"/>
      <c r="N9" s="6"/>
      <c r="O9" s="34" t="s">
        <v>42</v>
      </c>
      <c r="P9" s="34" t="s">
        <v>43</v>
      </c>
      <c r="Q9" s="34" t="s">
        <v>32</v>
      </c>
      <c r="R9" s="34" t="s">
        <v>34</v>
      </c>
      <c r="S9" s="34" t="s">
        <v>36</v>
      </c>
      <c r="T9" s="42" t="s">
        <v>187</v>
      </c>
      <c r="U9" s="18"/>
      <c r="V9" s="18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</row>
    <row r="10" spans="1:131" ht="14.25" customHeight="1" x14ac:dyDescent="0.2">
      <c r="A10" s="8" t="s">
        <v>1</v>
      </c>
      <c r="B10" s="8"/>
      <c r="C10" s="23" t="s">
        <v>16</v>
      </c>
      <c r="D10" s="25" t="s">
        <v>45</v>
      </c>
      <c r="E10" s="29">
        <v>2014</v>
      </c>
      <c r="F10" s="29">
        <v>2014</v>
      </c>
      <c r="G10" s="29">
        <v>2014</v>
      </c>
      <c r="H10" s="29">
        <v>2014</v>
      </c>
      <c r="I10" s="29">
        <v>2014</v>
      </c>
      <c r="J10" s="29">
        <v>2014</v>
      </c>
      <c r="K10" s="29">
        <v>2014</v>
      </c>
      <c r="L10" s="9"/>
      <c r="M10" s="9"/>
      <c r="N10" s="9"/>
      <c r="O10" s="29">
        <v>2014</v>
      </c>
      <c r="P10" s="29">
        <v>2014</v>
      </c>
      <c r="Q10" s="29">
        <v>2014</v>
      </c>
      <c r="R10" s="29">
        <v>2014</v>
      </c>
      <c r="S10" s="29">
        <v>2014</v>
      </c>
      <c r="T10" s="43" t="s">
        <v>186</v>
      </c>
      <c r="U10" s="24"/>
      <c r="V10" s="24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</row>
    <row r="11" spans="1:131" ht="14.25" customHeight="1" x14ac:dyDescent="0.2">
      <c r="E11" s="11"/>
      <c r="F11" s="11"/>
      <c r="G11" s="11"/>
      <c r="H11" s="11"/>
      <c r="I11" s="11"/>
      <c r="J11" s="11"/>
      <c r="K11" s="11"/>
      <c r="T11" s="41"/>
      <c r="U11" s="7"/>
      <c r="V11" s="7"/>
    </row>
    <row r="12" spans="1:131" ht="14.25" customHeight="1" x14ac:dyDescent="0.2">
      <c r="A12" s="1">
        <f t="shared" ref="A12" si="0">(A11+1)</f>
        <v>1</v>
      </c>
      <c r="C12" s="15" t="s">
        <v>63</v>
      </c>
      <c r="D12" s="15" t="s">
        <v>46</v>
      </c>
      <c r="E12" s="2">
        <v>344313</v>
      </c>
      <c r="F12" s="2">
        <v>330271</v>
      </c>
      <c r="G12" s="2">
        <v>265521</v>
      </c>
      <c r="H12" s="2">
        <v>271723</v>
      </c>
      <c r="I12" s="2">
        <v>443149</v>
      </c>
      <c r="J12" s="2">
        <v>610947</v>
      </c>
      <c r="K12" s="2">
        <v>624902</v>
      </c>
      <c r="L12" s="2"/>
      <c r="M12" s="2"/>
      <c r="N12" s="2"/>
      <c r="O12" s="2">
        <v>529885</v>
      </c>
      <c r="P12" s="2">
        <v>530079</v>
      </c>
      <c r="Q12" s="2">
        <v>324767</v>
      </c>
      <c r="R12" s="2">
        <v>308986</v>
      </c>
      <c r="S12" s="2">
        <v>398801</v>
      </c>
      <c r="T12" s="14">
        <f>MAX(O12:S12,E12:K12)</f>
        <v>624902</v>
      </c>
      <c r="U12" s="14"/>
      <c r="V12" s="14"/>
    </row>
    <row r="13" spans="1:131" ht="14.25" customHeight="1" x14ac:dyDescent="0.2">
      <c r="A13" s="1">
        <f>A12+1</f>
        <v>2</v>
      </c>
      <c r="C13" s="15" t="s">
        <v>64</v>
      </c>
      <c r="D13" s="15" t="s">
        <v>140</v>
      </c>
      <c r="E13" s="2">
        <v>46430</v>
      </c>
      <c r="F13" s="2">
        <v>50559</v>
      </c>
      <c r="G13" s="2">
        <v>43416</v>
      </c>
      <c r="H13" s="2">
        <v>56156</v>
      </c>
      <c r="I13" s="2">
        <v>71894</v>
      </c>
      <c r="J13" s="2">
        <v>81929</v>
      </c>
      <c r="K13" s="2">
        <v>83161</v>
      </c>
      <c r="L13" s="2"/>
      <c r="M13" s="2"/>
      <c r="N13" s="2"/>
      <c r="O13" s="2">
        <v>78962</v>
      </c>
      <c r="P13" s="2">
        <v>80454</v>
      </c>
      <c r="Q13" s="2">
        <v>65353</v>
      </c>
      <c r="R13" s="2">
        <v>43638</v>
      </c>
      <c r="S13" s="2">
        <v>46046</v>
      </c>
      <c r="T13" s="14">
        <f t="shared" ref="T13:T47" si="1">MAX(O13:S13,E13:K13)</f>
        <v>83161</v>
      </c>
      <c r="U13" s="14"/>
      <c r="V13" s="14"/>
    </row>
    <row r="14" spans="1:131" ht="14.25" customHeight="1" x14ac:dyDescent="0.2">
      <c r="A14" s="1">
        <f t="shared" ref="A14:A47" si="2">A13+1</f>
        <v>3</v>
      </c>
      <c r="C14" s="15" t="s">
        <v>65</v>
      </c>
      <c r="D14" s="15" t="s">
        <v>17</v>
      </c>
      <c r="E14" s="2">
        <v>4027</v>
      </c>
      <c r="F14" s="2">
        <v>5317</v>
      </c>
      <c r="G14" s="2">
        <v>4369</v>
      </c>
      <c r="H14" s="2">
        <v>3986</v>
      </c>
      <c r="I14" s="2">
        <v>3953</v>
      </c>
      <c r="J14" s="2">
        <v>3648</v>
      </c>
      <c r="K14" s="2">
        <v>3725</v>
      </c>
      <c r="L14" s="2"/>
      <c r="M14" s="2"/>
      <c r="N14" s="2"/>
      <c r="O14" s="2">
        <v>3759</v>
      </c>
      <c r="P14" s="2">
        <v>4853</v>
      </c>
      <c r="Q14" s="2">
        <v>5754</v>
      </c>
      <c r="R14" s="2">
        <v>5733</v>
      </c>
      <c r="S14" s="2">
        <v>4885</v>
      </c>
      <c r="T14" s="14">
        <f t="shared" si="1"/>
        <v>5754</v>
      </c>
      <c r="U14" s="14"/>
      <c r="V14" s="14"/>
    </row>
    <row r="15" spans="1:131" ht="14.25" customHeight="1" x14ac:dyDescent="0.2">
      <c r="A15" s="1">
        <f t="shared" si="2"/>
        <v>4</v>
      </c>
      <c r="C15" s="15" t="s">
        <v>66</v>
      </c>
      <c r="D15" s="15" t="s">
        <v>18</v>
      </c>
      <c r="E15" s="2">
        <v>192</v>
      </c>
      <c r="F15" s="2">
        <v>330</v>
      </c>
      <c r="G15" s="2">
        <v>119</v>
      </c>
      <c r="H15" s="2">
        <v>53</v>
      </c>
      <c r="I15" s="2">
        <v>41</v>
      </c>
      <c r="J15" s="2">
        <v>41</v>
      </c>
      <c r="K15" s="2">
        <v>32</v>
      </c>
      <c r="L15" s="2"/>
      <c r="M15" s="2"/>
      <c r="N15" s="2"/>
      <c r="O15" s="2">
        <v>116</v>
      </c>
      <c r="P15" s="2">
        <v>217</v>
      </c>
      <c r="Q15" s="2">
        <v>281</v>
      </c>
      <c r="R15" s="2">
        <v>192</v>
      </c>
      <c r="S15" s="2">
        <v>120</v>
      </c>
      <c r="T15" s="14">
        <f t="shared" si="1"/>
        <v>330</v>
      </c>
      <c r="U15" s="14"/>
      <c r="V15" s="14"/>
    </row>
    <row r="16" spans="1:131" ht="14.25" customHeight="1" x14ac:dyDescent="0.2">
      <c r="A16" s="1">
        <f t="shared" si="2"/>
        <v>5</v>
      </c>
      <c r="C16" s="15" t="s">
        <v>67</v>
      </c>
      <c r="D16" s="15" t="s">
        <v>139</v>
      </c>
      <c r="E16" s="2">
        <v>8386</v>
      </c>
      <c r="F16" s="2">
        <v>8354</v>
      </c>
      <c r="G16" s="2">
        <v>8400</v>
      </c>
      <c r="H16" s="2">
        <v>8321</v>
      </c>
      <c r="I16" s="2">
        <v>8372</v>
      </c>
      <c r="J16" s="2">
        <v>8454</v>
      </c>
      <c r="K16" s="2">
        <v>8291</v>
      </c>
      <c r="L16" s="2"/>
      <c r="M16" s="2"/>
      <c r="N16" s="2"/>
      <c r="O16" s="2">
        <v>8262</v>
      </c>
      <c r="P16" s="2">
        <v>8392</v>
      </c>
      <c r="Q16" s="2">
        <v>8461</v>
      </c>
      <c r="R16" s="2">
        <v>8564</v>
      </c>
      <c r="S16" s="2">
        <v>8414</v>
      </c>
      <c r="T16" s="14">
        <f t="shared" si="1"/>
        <v>8564</v>
      </c>
      <c r="U16" s="14"/>
      <c r="V16" s="14"/>
    </row>
    <row r="17" spans="1:22" ht="14.25" customHeight="1" x14ac:dyDescent="0.2">
      <c r="A17" s="1">
        <f t="shared" si="2"/>
        <v>6</v>
      </c>
      <c r="C17" s="15" t="s">
        <v>173</v>
      </c>
      <c r="D17" s="15" t="s">
        <v>174</v>
      </c>
      <c r="E17" s="2">
        <v>6287</v>
      </c>
      <c r="F17" s="2">
        <v>6871</v>
      </c>
      <c r="G17" s="2">
        <v>7090</v>
      </c>
      <c r="H17" s="2">
        <v>7881</v>
      </c>
      <c r="I17" s="2">
        <v>9048</v>
      </c>
      <c r="J17" s="2">
        <v>9591</v>
      </c>
      <c r="K17" s="2">
        <v>8805</v>
      </c>
      <c r="L17" s="2"/>
      <c r="M17" s="2"/>
      <c r="N17" s="2"/>
      <c r="O17" s="2">
        <v>7959</v>
      </c>
      <c r="P17" s="2">
        <v>8583</v>
      </c>
      <c r="Q17" s="2">
        <v>7297</v>
      </c>
      <c r="R17" s="2">
        <v>6084</v>
      </c>
      <c r="S17" s="2">
        <v>6579</v>
      </c>
      <c r="T17" s="14">
        <f t="shared" si="1"/>
        <v>9591</v>
      </c>
      <c r="U17" s="14"/>
      <c r="V17" s="14"/>
    </row>
    <row r="18" spans="1:22" ht="14.25" customHeight="1" x14ac:dyDescent="0.2">
      <c r="A18" s="1">
        <f t="shared" si="2"/>
        <v>7</v>
      </c>
      <c r="C18" s="15" t="s">
        <v>175</v>
      </c>
      <c r="D18" s="15" t="s">
        <v>176</v>
      </c>
      <c r="E18" s="2">
        <v>91</v>
      </c>
      <c r="F18" s="2">
        <v>142</v>
      </c>
      <c r="G18" s="2">
        <v>278</v>
      </c>
      <c r="H18" s="2">
        <v>172</v>
      </c>
      <c r="I18" s="2">
        <v>511</v>
      </c>
      <c r="J18" s="2">
        <v>748</v>
      </c>
      <c r="K18" s="2">
        <v>703</v>
      </c>
      <c r="L18" s="2"/>
      <c r="M18" s="2"/>
      <c r="N18" s="2"/>
      <c r="O18" s="2">
        <v>771</v>
      </c>
      <c r="P18" s="2">
        <v>247</v>
      </c>
      <c r="Q18" s="2">
        <v>123</v>
      </c>
      <c r="R18" s="2">
        <v>111</v>
      </c>
      <c r="S18" s="2">
        <v>99</v>
      </c>
      <c r="T18" s="14">
        <f t="shared" si="1"/>
        <v>771</v>
      </c>
      <c r="U18" s="14"/>
      <c r="V18" s="14"/>
    </row>
    <row r="19" spans="1:22" s="5" customFormat="1" ht="14.25" customHeight="1" x14ac:dyDescent="0.25">
      <c r="A19" s="1">
        <f t="shared" si="2"/>
        <v>8</v>
      </c>
      <c r="B19" s="1"/>
      <c r="C19" s="15" t="s">
        <v>68</v>
      </c>
      <c r="D19" s="15" t="s">
        <v>69</v>
      </c>
      <c r="E19" s="2">
        <v>11643</v>
      </c>
      <c r="F19" s="2">
        <v>12718</v>
      </c>
      <c r="G19" s="2">
        <v>13129</v>
      </c>
      <c r="H19" s="2">
        <v>14616</v>
      </c>
      <c r="I19" s="2">
        <v>16712</v>
      </c>
      <c r="J19" s="2">
        <v>17764</v>
      </c>
      <c r="K19" s="2">
        <v>16307</v>
      </c>
      <c r="L19" s="2"/>
      <c r="M19" s="2"/>
      <c r="N19" s="2"/>
      <c r="O19" s="2">
        <v>14736</v>
      </c>
      <c r="P19" s="2">
        <v>15903</v>
      </c>
      <c r="Q19" s="2">
        <v>13516</v>
      </c>
      <c r="R19" s="2">
        <v>11286</v>
      </c>
      <c r="S19" s="2">
        <v>12189</v>
      </c>
      <c r="T19" s="14">
        <f t="shared" si="1"/>
        <v>17764</v>
      </c>
      <c r="U19" s="14"/>
      <c r="V19" s="14"/>
    </row>
    <row r="20" spans="1:22" s="5" customFormat="1" ht="14.25" customHeight="1" x14ac:dyDescent="0.25">
      <c r="A20" s="1">
        <f t="shared" si="2"/>
        <v>9</v>
      </c>
      <c r="B20" s="1"/>
      <c r="C20" s="15" t="s">
        <v>70</v>
      </c>
      <c r="D20" s="15" t="s">
        <v>71</v>
      </c>
      <c r="E20" s="2">
        <v>8978</v>
      </c>
      <c r="F20" s="2">
        <v>8747</v>
      </c>
      <c r="G20" s="2">
        <v>8755</v>
      </c>
      <c r="H20" s="2">
        <v>10052</v>
      </c>
      <c r="I20" s="2">
        <v>9805</v>
      </c>
      <c r="J20" s="2">
        <v>9626</v>
      </c>
      <c r="K20" s="2">
        <v>7605</v>
      </c>
      <c r="L20" s="2"/>
      <c r="M20" s="2"/>
      <c r="N20" s="2"/>
      <c r="O20" s="2">
        <v>8383</v>
      </c>
      <c r="P20" s="2">
        <v>9217</v>
      </c>
      <c r="Q20" s="2">
        <v>9332</v>
      </c>
      <c r="R20" s="2">
        <v>9409</v>
      </c>
      <c r="S20" s="2">
        <v>8822</v>
      </c>
      <c r="T20" s="14">
        <f t="shared" si="1"/>
        <v>10052</v>
      </c>
      <c r="U20" s="14"/>
      <c r="V20" s="14"/>
    </row>
    <row r="21" spans="1:22" ht="14.25" customHeight="1" x14ac:dyDescent="0.2">
      <c r="A21" s="1">
        <f t="shared" si="2"/>
        <v>10</v>
      </c>
      <c r="C21" s="15" t="s">
        <v>72</v>
      </c>
      <c r="D21" s="15" t="s">
        <v>73</v>
      </c>
      <c r="E21" s="2">
        <v>10000</v>
      </c>
      <c r="F21" s="2">
        <v>10000</v>
      </c>
      <c r="G21" s="2">
        <v>10000</v>
      </c>
      <c r="H21" s="2">
        <v>10000</v>
      </c>
      <c r="I21" s="2">
        <v>10000</v>
      </c>
      <c r="J21" s="2">
        <v>10000</v>
      </c>
      <c r="K21" s="2">
        <v>10000</v>
      </c>
      <c r="L21" s="2"/>
      <c r="M21" s="2"/>
      <c r="N21" s="2"/>
      <c r="O21" s="2">
        <v>10000</v>
      </c>
      <c r="P21" s="2">
        <v>10000</v>
      </c>
      <c r="Q21" s="2">
        <v>10000</v>
      </c>
      <c r="R21" s="2">
        <v>10000</v>
      </c>
      <c r="S21" s="2">
        <v>7515</v>
      </c>
      <c r="T21" s="14">
        <f t="shared" si="1"/>
        <v>10000</v>
      </c>
      <c r="U21" s="14"/>
      <c r="V21" s="14"/>
    </row>
    <row r="22" spans="1:22" ht="14.25" customHeight="1" x14ac:dyDescent="0.2">
      <c r="A22" s="1">
        <f t="shared" si="2"/>
        <v>11</v>
      </c>
      <c r="C22" s="15" t="s">
        <v>74</v>
      </c>
      <c r="D22" s="15" t="s">
        <v>75</v>
      </c>
      <c r="E22" s="2">
        <v>4235</v>
      </c>
      <c r="F22" s="2">
        <v>4394</v>
      </c>
      <c r="G22" s="2">
        <v>4757</v>
      </c>
      <c r="H22" s="2">
        <v>4220</v>
      </c>
      <c r="I22" s="2">
        <v>3548</v>
      </c>
      <c r="J22" s="2">
        <v>4742</v>
      </c>
      <c r="K22" s="2">
        <v>4848</v>
      </c>
      <c r="L22" s="2"/>
      <c r="M22" s="2"/>
      <c r="N22" s="2"/>
      <c r="O22" s="2">
        <v>4379</v>
      </c>
      <c r="P22" s="2">
        <v>3540</v>
      </c>
      <c r="Q22" s="2">
        <v>3434</v>
      </c>
      <c r="R22" s="2">
        <v>3086</v>
      </c>
      <c r="S22" s="2">
        <v>0</v>
      </c>
      <c r="T22" s="14">
        <f t="shared" si="1"/>
        <v>4848</v>
      </c>
      <c r="U22" s="14"/>
      <c r="V22" s="14"/>
    </row>
    <row r="23" spans="1:22" ht="14.25" customHeight="1" x14ac:dyDescent="0.2">
      <c r="A23" s="1">
        <f t="shared" si="2"/>
        <v>12</v>
      </c>
      <c r="C23" s="15" t="s">
        <v>117</v>
      </c>
      <c r="D23" s="15" t="s">
        <v>119</v>
      </c>
      <c r="E23" s="2">
        <v>8580</v>
      </c>
      <c r="F23" s="2">
        <v>8010</v>
      </c>
      <c r="G23" s="2">
        <v>6231</v>
      </c>
      <c r="H23" s="2">
        <v>6089</v>
      </c>
      <c r="I23" s="2">
        <v>5568</v>
      </c>
      <c r="J23" s="2">
        <v>4592</v>
      </c>
      <c r="K23" s="2">
        <v>4286</v>
      </c>
      <c r="L23" s="2"/>
      <c r="M23" s="2"/>
      <c r="N23" s="2"/>
      <c r="O23" s="2">
        <v>3995</v>
      </c>
      <c r="P23" s="2">
        <v>4176</v>
      </c>
      <c r="Q23" s="2">
        <v>4552</v>
      </c>
      <c r="R23" s="2">
        <v>4734</v>
      </c>
      <c r="S23" s="2">
        <v>6072</v>
      </c>
      <c r="T23" s="14">
        <f t="shared" si="1"/>
        <v>8580</v>
      </c>
      <c r="U23" s="14"/>
      <c r="V23" s="14"/>
    </row>
    <row r="24" spans="1:22" ht="14.25" customHeight="1" x14ac:dyDescent="0.2">
      <c r="A24" s="1">
        <f t="shared" si="2"/>
        <v>13</v>
      </c>
      <c r="C24" s="15" t="s">
        <v>76</v>
      </c>
      <c r="D24" s="15" t="s">
        <v>47</v>
      </c>
      <c r="E24" s="2">
        <v>1022</v>
      </c>
      <c r="F24" s="2">
        <v>1604</v>
      </c>
      <c r="G24" s="2">
        <v>1919</v>
      </c>
      <c r="H24" s="2">
        <v>2105</v>
      </c>
      <c r="I24" s="2">
        <v>2276</v>
      </c>
      <c r="J24" s="2">
        <v>2091</v>
      </c>
      <c r="K24" s="2">
        <v>2205</v>
      </c>
      <c r="L24" s="2"/>
      <c r="M24" s="2"/>
      <c r="N24" s="2"/>
      <c r="O24" s="2">
        <v>1938</v>
      </c>
      <c r="P24" s="2">
        <v>1688</v>
      </c>
      <c r="Q24" s="2">
        <v>1738</v>
      </c>
      <c r="R24" s="2">
        <v>1295</v>
      </c>
      <c r="S24" s="2">
        <v>972</v>
      </c>
      <c r="T24" s="14">
        <f t="shared" si="1"/>
        <v>2276</v>
      </c>
      <c r="U24" s="14"/>
      <c r="V24" s="14"/>
    </row>
    <row r="25" spans="1:22" ht="14.25" customHeight="1" x14ac:dyDescent="0.2">
      <c r="A25" s="1">
        <f t="shared" si="2"/>
        <v>14</v>
      </c>
      <c r="C25" s="15" t="s">
        <v>77</v>
      </c>
      <c r="D25" s="15" t="s">
        <v>19</v>
      </c>
      <c r="E25" s="2">
        <v>197547</v>
      </c>
      <c r="F25" s="2">
        <v>211361</v>
      </c>
      <c r="G25" s="2">
        <v>212402</v>
      </c>
      <c r="H25" s="2">
        <v>252720</v>
      </c>
      <c r="I25" s="2">
        <v>295181</v>
      </c>
      <c r="J25" s="2">
        <v>342298</v>
      </c>
      <c r="K25" s="2">
        <v>334932</v>
      </c>
      <c r="L25" s="2"/>
      <c r="M25" s="2"/>
      <c r="N25" s="2"/>
      <c r="O25" s="2">
        <v>321236</v>
      </c>
      <c r="P25" s="2">
        <v>335276</v>
      </c>
      <c r="Q25" s="2">
        <v>287771</v>
      </c>
      <c r="R25" s="2">
        <v>221257</v>
      </c>
      <c r="S25" s="2">
        <v>213483</v>
      </c>
      <c r="T25" s="14">
        <f t="shared" si="1"/>
        <v>342298</v>
      </c>
      <c r="U25" s="14"/>
      <c r="V25" s="14"/>
    </row>
    <row r="26" spans="1:22" s="5" customFormat="1" ht="14.25" customHeight="1" x14ac:dyDescent="0.25">
      <c r="A26" s="1">
        <f t="shared" si="2"/>
        <v>15</v>
      </c>
      <c r="B26" s="1"/>
      <c r="C26" s="15" t="s">
        <v>78</v>
      </c>
      <c r="D26" s="15" t="s">
        <v>20</v>
      </c>
      <c r="E26" s="2">
        <v>5411</v>
      </c>
      <c r="F26" s="2">
        <v>5831</v>
      </c>
      <c r="G26" s="2">
        <v>4496</v>
      </c>
      <c r="H26" s="2">
        <v>4914</v>
      </c>
      <c r="I26" s="2">
        <v>5078</v>
      </c>
      <c r="J26" s="2">
        <v>7150</v>
      </c>
      <c r="K26" s="2">
        <v>8789</v>
      </c>
      <c r="L26" s="2"/>
      <c r="M26" s="2"/>
      <c r="N26" s="2"/>
      <c r="O26" s="2">
        <v>8504</v>
      </c>
      <c r="P26" s="2">
        <v>8203</v>
      </c>
      <c r="Q26" s="2">
        <v>7345</v>
      </c>
      <c r="R26" s="2">
        <v>5903</v>
      </c>
      <c r="S26" s="2">
        <v>5746</v>
      </c>
      <c r="T26" s="14">
        <f t="shared" si="1"/>
        <v>8789</v>
      </c>
      <c r="U26" s="14"/>
      <c r="V26" s="14"/>
    </row>
    <row r="27" spans="1:22" s="5" customFormat="1" ht="14.25" customHeight="1" x14ac:dyDescent="0.25">
      <c r="A27" s="1">
        <f t="shared" si="2"/>
        <v>16</v>
      </c>
      <c r="B27" s="1"/>
      <c r="C27" s="15" t="s">
        <v>79</v>
      </c>
      <c r="D27" s="15" t="s">
        <v>21</v>
      </c>
      <c r="E27" s="2">
        <v>62389</v>
      </c>
      <c r="F27" s="2">
        <v>64617</v>
      </c>
      <c r="G27" s="2">
        <v>65305</v>
      </c>
      <c r="H27" s="2">
        <v>68888</v>
      </c>
      <c r="I27" s="2">
        <v>74053</v>
      </c>
      <c r="J27" s="2">
        <v>77896</v>
      </c>
      <c r="K27" s="2">
        <v>77246</v>
      </c>
      <c r="L27" s="2"/>
      <c r="M27" s="2"/>
      <c r="N27" s="2"/>
      <c r="O27" s="2">
        <v>77554</v>
      </c>
      <c r="P27" s="2">
        <v>78760</v>
      </c>
      <c r="Q27" s="2">
        <v>71124</v>
      </c>
      <c r="R27" s="2">
        <v>63992</v>
      </c>
      <c r="S27" s="2">
        <v>63766</v>
      </c>
      <c r="T27" s="14">
        <f t="shared" si="1"/>
        <v>78760</v>
      </c>
      <c r="U27" s="14"/>
      <c r="V27" s="14"/>
    </row>
    <row r="28" spans="1:22" s="5" customFormat="1" ht="14.25" customHeight="1" x14ac:dyDescent="0.25">
      <c r="A28" s="1">
        <f t="shared" si="2"/>
        <v>17</v>
      </c>
      <c r="B28" s="1"/>
      <c r="C28" s="15" t="s">
        <v>80</v>
      </c>
      <c r="D28" s="15" t="s">
        <v>22</v>
      </c>
      <c r="E28" s="2">
        <v>15962</v>
      </c>
      <c r="F28" s="2">
        <v>15503</v>
      </c>
      <c r="G28" s="2">
        <v>14311</v>
      </c>
      <c r="H28" s="2">
        <v>15344</v>
      </c>
      <c r="I28" s="2">
        <v>14366</v>
      </c>
      <c r="J28" s="2">
        <v>15786</v>
      </c>
      <c r="K28" s="2">
        <v>16262</v>
      </c>
      <c r="L28" s="2"/>
      <c r="M28" s="2"/>
      <c r="N28" s="2"/>
      <c r="O28" s="2">
        <v>16553</v>
      </c>
      <c r="P28" s="2">
        <v>16038</v>
      </c>
      <c r="Q28" s="2">
        <v>14925</v>
      </c>
      <c r="R28" s="2">
        <v>15041</v>
      </c>
      <c r="S28" s="2">
        <v>15151</v>
      </c>
      <c r="T28" s="14">
        <f t="shared" si="1"/>
        <v>16553</v>
      </c>
      <c r="U28" s="14"/>
      <c r="V28" s="14"/>
    </row>
    <row r="29" spans="1:22" s="5" customFormat="1" ht="14.25" customHeight="1" x14ac:dyDescent="0.25">
      <c r="A29" s="1">
        <f t="shared" si="2"/>
        <v>18</v>
      </c>
      <c r="B29" s="1"/>
      <c r="C29" s="15" t="s">
        <v>81</v>
      </c>
      <c r="D29" s="15" t="s">
        <v>23</v>
      </c>
      <c r="E29" s="2">
        <v>1500</v>
      </c>
      <c r="F29" s="2">
        <v>1500</v>
      </c>
      <c r="G29" s="2">
        <v>1500</v>
      </c>
      <c r="H29" s="2">
        <v>1500</v>
      </c>
      <c r="I29" s="2">
        <v>1500</v>
      </c>
      <c r="J29" s="2">
        <v>1500</v>
      </c>
      <c r="K29" s="2">
        <v>1500</v>
      </c>
      <c r="L29" s="2"/>
      <c r="M29" s="2"/>
      <c r="N29" s="2"/>
      <c r="O29" s="2">
        <v>1500</v>
      </c>
      <c r="P29" s="2">
        <v>1500</v>
      </c>
      <c r="Q29" s="2">
        <v>1500</v>
      </c>
      <c r="R29" s="2">
        <v>1500</v>
      </c>
      <c r="S29" s="2">
        <v>1500</v>
      </c>
      <c r="T29" s="14">
        <f t="shared" si="1"/>
        <v>1500</v>
      </c>
      <c r="U29" s="14"/>
      <c r="V29" s="14"/>
    </row>
    <row r="30" spans="1:22" s="5" customFormat="1" ht="14.25" customHeight="1" x14ac:dyDescent="0.25">
      <c r="A30" s="1">
        <f t="shared" si="2"/>
        <v>19</v>
      </c>
      <c r="B30" s="1"/>
      <c r="C30" s="15" t="s">
        <v>177</v>
      </c>
      <c r="D30" s="15" t="s">
        <v>178</v>
      </c>
      <c r="E30" s="2">
        <v>2600</v>
      </c>
      <c r="F30" s="2">
        <v>2672</v>
      </c>
      <c r="G30" s="2">
        <v>2491</v>
      </c>
      <c r="H30" s="2">
        <v>2753</v>
      </c>
      <c r="I30" s="2">
        <v>3317</v>
      </c>
      <c r="J30" s="2">
        <v>3352</v>
      </c>
      <c r="K30" s="2">
        <v>3402</v>
      </c>
      <c r="L30" s="2"/>
      <c r="M30" s="2"/>
      <c r="N30" s="2"/>
      <c r="O30" s="2">
        <v>3350</v>
      </c>
      <c r="P30" s="2">
        <v>3261</v>
      </c>
      <c r="Q30" s="2">
        <v>3198</v>
      </c>
      <c r="R30" s="2">
        <v>3261</v>
      </c>
      <c r="S30" s="2">
        <v>2757</v>
      </c>
      <c r="T30" s="14">
        <f t="shared" si="1"/>
        <v>3402</v>
      </c>
      <c r="U30" s="14"/>
      <c r="V30" s="14"/>
    </row>
    <row r="31" spans="1:22" s="5" customFormat="1" ht="14.25" customHeight="1" x14ac:dyDescent="0.25">
      <c r="A31" s="1">
        <f t="shared" si="2"/>
        <v>20</v>
      </c>
      <c r="B31" s="1"/>
      <c r="C31" s="15" t="s">
        <v>84</v>
      </c>
      <c r="D31" s="15" t="s">
        <v>85</v>
      </c>
      <c r="E31" s="2">
        <v>40400</v>
      </c>
      <c r="F31" s="2">
        <v>40400</v>
      </c>
      <c r="G31" s="2">
        <v>40400</v>
      </c>
      <c r="H31" s="2">
        <v>40400</v>
      </c>
      <c r="I31" s="2">
        <v>40400</v>
      </c>
      <c r="J31" s="2">
        <v>40400</v>
      </c>
      <c r="K31" s="2">
        <v>40400</v>
      </c>
      <c r="L31" s="2"/>
      <c r="M31" s="2"/>
      <c r="N31" s="2"/>
      <c r="O31" s="2">
        <v>40400</v>
      </c>
      <c r="P31" s="2">
        <v>40400</v>
      </c>
      <c r="Q31" s="2">
        <v>40400</v>
      </c>
      <c r="R31" s="2">
        <v>40400</v>
      </c>
      <c r="S31" s="2">
        <v>40400</v>
      </c>
      <c r="T31" s="14">
        <f t="shared" si="1"/>
        <v>40400</v>
      </c>
      <c r="U31" s="14"/>
      <c r="V31" s="14"/>
    </row>
    <row r="32" spans="1:22" s="5" customFormat="1" ht="14.25" customHeight="1" x14ac:dyDescent="0.25">
      <c r="A32" s="1">
        <f t="shared" si="2"/>
        <v>21</v>
      </c>
      <c r="B32" s="1"/>
      <c r="C32" s="15" t="s">
        <v>86</v>
      </c>
      <c r="D32" s="15" t="s">
        <v>48</v>
      </c>
      <c r="E32" s="2">
        <v>6268</v>
      </c>
      <c r="F32" s="2">
        <v>6257</v>
      </c>
      <c r="G32" s="2">
        <v>6282</v>
      </c>
      <c r="H32" s="2">
        <v>6300</v>
      </c>
      <c r="I32" s="2">
        <v>6298</v>
      </c>
      <c r="J32" s="2">
        <v>6266</v>
      </c>
      <c r="K32" s="2">
        <v>6249</v>
      </c>
      <c r="L32" s="2"/>
      <c r="M32" s="2"/>
      <c r="N32" s="2"/>
      <c r="O32" s="2">
        <v>6242</v>
      </c>
      <c r="P32" s="2">
        <v>6235</v>
      </c>
      <c r="Q32" s="2">
        <v>6287</v>
      </c>
      <c r="R32" s="2">
        <v>6237</v>
      </c>
      <c r="S32" s="2">
        <v>6305</v>
      </c>
      <c r="T32" s="14">
        <f t="shared" si="1"/>
        <v>6305</v>
      </c>
      <c r="U32" s="14"/>
      <c r="V32" s="14"/>
    </row>
    <row r="33" spans="1:24" s="5" customFormat="1" ht="14.25" customHeight="1" x14ac:dyDescent="0.25">
      <c r="A33" s="1">
        <f t="shared" si="2"/>
        <v>22</v>
      </c>
      <c r="B33" s="1"/>
      <c r="C33" s="15" t="s">
        <v>87</v>
      </c>
      <c r="D33" s="15" t="s">
        <v>88</v>
      </c>
      <c r="E33" s="2">
        <v>1473</v>
      </c>
      <c r="F33" s="2">
        <v>2000</v>
      </c>
      <c r="G33" s="2">
        <v>1853</v>
      </c>
      <c r="H33" s="2">
        <v>1878</v>
      </c>
      <c r="I33" s="2">
        <v>1980</v>
      </c>
      <c r="J33" s="2">
        <v>1171</v>
      </c>
      <c r="K33" s="2">
        <v>1739</v>
      </c>
      <c r="L33" s="2"/>
      <c r="M33" s="2"/>
      <c r="N33" s="2"/>
      <c r="O33" s="2">
        <v>1235</v>
      </c>
      <c r="P33" s="2">
        <v>1221</v>
      </c>
      <c r="Q33" s="2">
        <v>1568</v>
      </c>
      <c r="R33" s="2">
        <v>1558</v>
      </c>
      <c r="S33" s="2">
        <v>2592</v>
      </c>
      <c r="T33" s="14">
        <f t="shared" si="1"/>
        <v>2592</v>
      </c>
      <c r="U33" s="14"/>
      <c r="V33" s="14"/>
    </row>
    <row r="34" spans="1:24" s="5" customFormat="1" ht="14.25" customHeight="1" x14ac:dyDescent="0.25">
      <c r="A34" s="1">
        <f t="shared" si="2"/>
        <v>23</v>
      </c>
      <c r="B34" s="1"/>
      <c r="C34" s="15" t="s">
        <v>89</v>
      </c>
      <c r="D34" s="15" t="s">
        <v>90</v>
      </c>
      <c r="E34" s="2">
        <v>3527</v>
      </c>
      <c r="F34" s="2">
        <v>3000</v>
      </c>
      <c r="G34" s="2">
        <v>3147</v>
      </c>
      <c r="H34" s="2">
        <v>3122</v>
      </c>
      <c r="I34" s="2">
        <v>3020</v>
      </c>
      <c r="J34" s="2">
        <v>3829</v>
      </c>
      <c r="K34" s="2">
        <v>3261</v>
      </c>
      <c r="L34" s="2"/>
      <c r="M34" s="2"/>
      <c r="N34" s="2"/>
      <c r="O34" s="2">
        <v>3765</v>
      </c>
      <c r="P34" s="2">
        <v>3779</v>
      </c>
      <c r="Q34" s="2">
        <v>3432</v>
      </c>
      <c r="R34" s="2">
        <v>3442</v>
      </c>
      <c r="S34" s="2">
        <v>0</v>
      </c>
      <c r="T34" s="14">
        <f t="shared" si="1"/>
        <v>3829</v>
      </c>
      <c r="U34" s="14"/>
      <c r="V34" s="14"/>
    </row>
    <row r="35" spans="1:24" s="5" customFormat="1" ht="14.25" customHeight="1" x14ac:dyDescent="0.25">
      <c r="A35" s="1">
        <f t="shared" si="2"/>
        <v>24</v>
      </c>
      <c r="B35" s="1"/>
      <c r="C35" s="15" t="s">
        <v>82</v>
      </c>
      <c r="D35" s="15" t="s">
        <v>83</v>
      </c>
      <c r="E35" s="2">
        <v>43363</v>
      </c>
      <c r="F35" s="2">
        <v>41977</v>
      </c>
      <c r="G35" s="2">
        <v>39180</v>
      </c>
      <c r="H35" s="2">
        <v>43481</v>
      </c>
      <c r="I35" s="2">
        <v>52242</v>
      </c>
      <c r="J35" s="2">
        <v>60648</v>
      </c>
      <c r="K35" s="2">
        <v>46000</v>
      </c>
      <c r="L35" s="2"/>
      <c r="M35" s="2"/>
      <c r="N35" s="2"/>
      <c r="O35" s="2">
        <v>46000</v>
      </c>
      <c r="P35" s="2">
        <v>46000</v>
      </c>
      <c r="Q35" s="2">
        <v>46000</v>
      </c>
      <c r="R35" s="2">
        <v>40183</v>
      </c>
      <c r="S35" s="2">
        <v>41035</v>
      </c>
      <c r="T35" s="14">
        <f t="shared" si="1"/>
        <v>60648</v>
      </c>
      <c r="U35" s="14"/>
      <c r="V35" s="14"/>
    </row>
    <row r="36" spans="1:24" s="5" customFormat="1" ht="14.25" customHeight="1" x14ac:dyDescent="0.25">
      <c r="A36" s="1">
        <f t="shared" si="2"/>
        <v>25</v>
      </c>
      <c r="B36" s="1"/>
      <c r="C36" s="15" t="s">
        <v>91</v>
      </c>
      <c r="D36" s="15" t="s">
        <v>24</v>
      </c>
      <c r="E36" s="2">
        <v>1012</v>
      </c>
      <c r="F36" s="2">
        <v>29</v>
      </c>
      <c r="G36" s="2">
        <v>26</v>
      </c>
      <c r="H36" s="2">
        <v>29</v>
      </c>
      <c r="I36" s="2">
        <v>31</v>
      </c>
      <c r="J36" s="2">
        <v>30</v>
      </c>
      <c r="K36" s="2">
        <v>20</v>
      </c>
      <c r="L36" s="2"/>
      <c r="M36" s="2"/>
      <c r="N36" s="2"/>
      <c r="O36" s="2">
        <v>32</v>
      </c>
      <c r="P36" s="2">
        <v>55</v>
      </c>
      <c r="Q36" s="2">
        <v>969</v>
      </c>
      <c r="R36" s="2">
        <v>1011</v>
      </c>
      <c r="S36" s="2">
        <v>1012</v>
      </c>
      <c r="T36" s="14">
        <f t="shared" si="1"/>
        <v>1012</v>
      </c>
      <c r="U36" s="14"/>
      <c r="V36" s="14"/>
    </row>
    <row r="37" spans="1:24" s="5" customFormat="1" ht="14.25" customHeight="1" x14ac:dyDescent="0.25">
      <c r="A37" s="1">
        <f t="shared" si="2"/>
        <v>26</v>
      </c>
      <c r="B37" s="1"/>
      <c r="C37" s="15" t="s">
        <v>92</v>
      </c>
      <c r="D37" s="15" t="s">
        <v>25</v>
      </c>
      <c r="E37" s="2">
        <v>6293</v>
      </c>
      <c r="F37" s="2">
        <v>5377</v>
      </c>
      <c r="G37" s="2">
        <v>5915</v>
      </c>
      <c r="H37" s="2">
        <v>3776</v>
      </c>
      <c r="I37" s="2">
        <v>5810</v>
      </c>
      <c r="J37" s="2">
        <v>9293</v>
      </c>
      <c r="K37" s="2">
        <v>9452</v>
      </c>
      <c r="L37" s="2"/>
      <c r="M37" s="2"/>
      <c r="N37" s="2"/>
      <c r="O37" s="2">
        <v>9112</v>
      </c>
      <c r="P37" s="2">
        <v>4948</v>
      </c>
      <c r="Q37" s="2">
        <v>4354</v>
      </c>
      <c r="R37" s="2">
        <v>3865</v>
      </c>
      <c r="S37" s="2">
        <v>3784</v>
      </c>
      <c r="T37" s="14">
        <f t="shared" si="1"/>
        <v>9452</v>
      </c>
      <c r="U37" s="14"/>
      <c r="V37" s="14"/>
    </row>
    <row r="38" spans="1:24" s="5" customFormat="1" ht="14.25" customHeight="1" x14ac:dyDescent="0.25">
      <c r="A38" s="1">
        <f t="shared" si="2"/>
        <v>27</v>
      </c>
      <c r="B38" s="1"/>
      <c r="C38" s="15" t="s">
        <v>93</v>
      </c>
      <c r="D38" s="15" t="s">
        <v>94</v>
      </c>
      <c r="E38" s="2">
        <v>3824</v>
      </c>
      <c r="F38" s="2">
        <v>3652</v>
      </c>
      <c r="G38" s="2">
        <v>3824</v>
      </c>
      <c r="H38" s="2">
        <v>4019</v>
      </c>
      <c r="I38" s="2">
        <v>4084</v>
      </c>
      <c r="J38" s="2">
        <v>3619</v>
      </c>
      <c r="K38" s="2">
        <v>3781</v>
      </c>
      <c r="L38" s="2"/>
      <c r="M38" s="2"/>
      <c r="N38" s="2"/>
      <c r="O38" s="2">
        <v>3760</v>
      </c>
      <c r="P38" s="2">
        <v>3706</v>
      </c>
      <c r="Q38" s="2">
        <v>3911</v>
      </c>
      <c r="R38" s="2">
        <v>3835</v>
      </c>
      <c r="S38" s="2">
        <v>4127</v>
      </c>
      <c r="T38" s="14">
        <f t="shared" si="1"/>
        <v>4127</v>
      </c>
      <c r="U38" s="14"/>
      <c r="V38" s="14"/>
    </row>
    <row r="39" spans="1:24" s="5" customFormat="1" ht="14.25" customHeight="1" x14ac:dyDescent="0.25">
      <c r="A39" s="1">
        <f t="shared" si="2"/>
        <v>28</v>
      </c>
      <c r="B39" s="1"/>
      <c r="C39" s="15" t="s">
        <v>95</v>
      </c>
      <c r="D39" s="15" t="s">
        <v>96</v>
      </c>
      <c r="E39" s="2">
        <v>8762</v>
      </c>
      <c r="F39" s="2">
        <v>0</v>
      </c>
      <c r="G39" s="2">
        <v>8978</v>
      </c>
      <c r="H39" s="2">
        <v>8848</v>
      </c>
      <c r="I39" s="2">
        <v>9366</v>
      </c>
      <c r="J39" s="2">
        <v>9366</v>
      </c>
      <c r="K39" s="2">
        <v>10490</v>
      </c>
      <c r="L39" s="2"/>
      <c r="M39" s="2"/>
      <c r="N39" s="2"/>
      <c r="O39" s="2">
        <v>10446</v>
      </c>
      <c r="P39" s="2">
        <v>9928</v>
      </c>
      <c r="Q39" s="2">
        <v>8891</v>
      </c>
      <c r="R39" s="2">
        <v>9280</v>
      </c>
      <c r="S39" s="2">
        <v>8502</v>
      </c>
      <c r="T39" s="14">
        <f t="shared" si="1"/>
        <v>10490</v>
      </c>
      <c r="U39" s="14"/>
      <c r="V39" s="14"/>
    </row>
    <row r="40" spans="1:24" s="5" customFormat="1" ht="14.25" customHeight="1" x14ac:dyDescent="0.25">
      <c r="A40" s="1">
        <f t="shared" si="2"/>
        <v>29</v>
      </c>
      <c r="B40" s="1"/>
      <c r="C40" s="15" t="s">
        <v>97</v>
      </c>
      <c r="D40" s="15" t="s">
        <v>98</v>
      </c>
      <c r="E40" s="2">
        <v>31971</v>
      </c>
      <c r="F40" s="2">
        <v>33312</v>
      </c>
      <c r="G40" s="2">
        <v>33094</v>
      </c>
      <c r="H40" s="2">
        <v>31131</v>
      </c>
      <c r="I40" s="2">
        <v>32600</v>
      </c>
      <c r="J40" s="2">
        <v>32082</v>
      </c>
      <c r="K40" s="2">
        <v>32174</v>
      </c>
      <c r="L40" s="2"/>
      <c r="M40" s="2"/>
      <c r="N40" s="2"/>
      <c r="O40" s="2">
        <v>34140</v>
      </c>
      <c r="P40" s="2">
        <v>32646</v>
      </c>
      <c r="Q40" s="2">
        <v>34608</v>
      </c>
      <c r="R40" s="2">
        <v>34837</v>
      </c>
      <c r="S40" s="2">
        <v>32439</v>
      </c>
      <c r="T40" s="14">
        <f t="shared" si="1"/>
        <v>34837</v>
      </c>
      <c r="U40" s="14"/>
      <c r="V40" s="14"/>
    </row>
    <row r="41" spans="1:24" ht="14.25" customHeight="1" x14ac:dyDescent="0.2">
      <c r="A41" s="1">
        <f t="shared" si="2"/>
        <v>30</v>
      </c>
      <c r="C41" s="15" t="s">
        <v>120</v>
      </c>
      <c r="D41" s="15" t="s">
        <v>121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14420</v>
      </c>
      <c r="L41" s="2"/>
      <c r="M41" s="46" t="str">
        <f>N5</f>
        <v>PAGE 9 OF 24</v>
      </c>
      <c r="N41" s="46" t="str">
        <f>N4</f>
        <v>Supplemental Attachment 2</v>
      </c>
      <c r="O41" s="2">
        <v>10185</v>
      </c>
      <c r="P41" s="2">
        <v>12306</v>
      </c>
      <c r="Q41" s="2">
        <v>1938</v>
      </c>
      <c r="R41" s="2">
        <v>0</v>
      </c>
      <c r="S41" s="2">
        <v>0</v>
      </c>
      <c r="T41" s="14">
        <f t="shared" si="1"/>
        <v>14420</v>
      </c>
      <c r="U41" s="14"/>
      <c r="V41" s="14"/>
      <c r="W41" s="44" t="str">
        <f>X5</f>
        <v>PAGE 10 OF 24</v>
      </c>
      <c r="X41" s="45" t="str">
        <f>X4</f>
        <v>Supplemental Attachment 2</v>
      </c>
    </row>
    <row r="42" spans="1:24" ht="14.25" customHeight="1" x14ac:dyDescent="0.2">
      <c r="A42" s="1">
        <f t="shared" si="2"/>
        <v>31</v>
      </c>
      <c r="C42" s="15" t="s">
        <v>99</v>
      </c>
      <c r="D42" s="15" t="s">
        <v>26</v>
      </c>
      <c r="E42" s="2">
        <v>61454</v>
      </c>
      <c r="F42" s="2">
        <v>64970</v>
      </c>
      <c r="G42" s="2">
        <v>52478</v>
      </c>
      <c r="H42" s="2">
        <v>67384</v>
      </c>
      <c r="I42" s="2">
        <v>79844</v>
      </c>
      <c r="J42" s="2">
        <v>85777</v>
      </c>
      <c r="K42" s="2">
        <v>75523</v>
      </c>
      <c r="L42" s="2"/>
      <c r="M42" s="46"/>
      <c r="N42" s="46"/>
      <c r="O42" s="2">
        <v>82792</v>
      </c>
      <c r="P42" s="2">
        <v>88950</v>
      </c>
      <c r="Q42" s="2">
        <v>69771</v>
      </c>
      <c r="R42" s="2">
        <v>57493</v>
      </c>
      <c r="S42" s="2">
        <v>54869</v>
      </c>
      <c r="T42" s="14">
        <f t="shared" si="1"/>
        <v>88950</v>
      </c>
      <c r="U42" s="14"/>
      <c r="V42" s="14"/>
      <c r="W42" s="44"/>
      <c r="X42" s="45"/>
    </row>
    <row r="43" spans="1:24" ht="14.25" customHeight="1" x14ac:dyDescent="0.2">
      <c r="A43" s="1">
        <f t="shared" si="2"/>
        <v>32</v>
      </c>
      <c r="C43" s="15" t="s">
        <v>100</v>
      </c>
      <c r="D43" s="15" t="s">
        <v>128</v>
      </c>
      <c r="E43" s="2">
        <v>6538</v>
      </c>
      <c r="F43" s="2">
        <v>6692</v>
      </c>
      <c r="G43" s="2">
        <v>6365</v>
      </c>
      <c r="H43" s="2">
        <v>6896</v>
      </c>
      <c r="I43" s="2">
        <v>7993</v>
      </c>
      <c r="J43" s="2">
        <v>8883</v>
      </c>
      <c r="K43" s="2">
        <v>8364</v>
      </c>
      <c r="L43" s="2"/>
      <c r="M43" s="46"/>
      <c r="N43" s="46"/>
      <c r="O43" s="2">
        <v>8335</v>
      </c>
      <c r="P43" s="2">
        <v>8690</v>
      </c>
      <c r="Q43" s="2">
        <v>7633</v>
      </c>
      <c r="R43" s="2">
        <v>6286</v>
      </c>
      <c r="S43" s="2">
        <v>6055</v>
      </c>
      <c r="T43" s="14">
        <f t="shared" si="1"/>
        <v>8883</v>
      </c>
      <c r="U43" s="14"/>
      <c r="V43" s="14"/>
      <c r="W43" s="44"/>
      <c r="X43" s="45"/>
    </row>
    <row r="44" spans="1:24" ht="14.25" customHeight="1" x14ac:dyDescent="0.2">
      <c r="A44" s="1">
        <f t="shared" si="2"/>
        <v>33</v>
      </c>
      <c r="C44" s="15" t="s">
        <v>167</v>
      </c>
      <c r="D44" s="15" t="s">
        <v>168</v>
      </c>
      <c r="E44" s="2">
        <v>716</v>
      </c>
      <c r="F44" s="2">
        <v>809</v>
      </c>
      <c r="G44" s="2">
        <v>746</v>
      </c>
      <c r="H44" s="2">
        <v>750</v>
      </c>
      <c r="I44" s="2">
        <v>912</v>
      </c>
      <c r="J44" s="2">
        <v>1021</v>
      </c>
      <c r="K44" s="2">
        <v>1056</v>
      </c>
      <c r="L44" s="2"/>
      <c r="M44" s="46"/>
      <c r="N44" s="46"/>
      <c r="O44" s="2">
        <v>904</v>
      </c>
      <c r="P44" s="2">
        <v>1016</v>
      </c>
      <c r="Q44" s="2">
        <v>844</v>
      </c>
      <c r="R44" s="2">
        <v>698</v>
      </c>
      <c r="S44" s="2">
        <v>659</v>
      </c>
      <c r="T44" s="14">
        <f t="shared" si="1"/>
        <v>1056</v>
      </c>
      <c r="U44" s="14"/>
      <c r="V44" s="14"/>
      <c r="W44" s="44"/>
      <c r="X44" s="45"/>
    </row>
    <row r="45" spans="1:24" ht="14.25" customHeight="1" x14ac:dyDescent="0.2">
      <c r="A45" s="1">
        <f t="shared" si="2"/>
        <v>34</v>
      </c>
      <c r="C45" s="15" t="s">
        <v>169</v>
      </c>
      <c r="D45" s="15" t="s">
        <v>170</v>
      </c>
      <c r="E45" s="2">
        <v>8260</v>
      </c>
      <c r="F45" s="2">
        <v>8984</v>
      </c>
      <c r="G45" s="2">
        <v>8492</v>
      </c>
      <c r="H45" s="2">
        <v>8706</v>
      </c>
      <c r="I45" s="2">
        <v>8937</v>
      </c>
      <c r="J45" s="2">
        <v>9940</v>
      </c>
      <c r="K45" s="2">
        <v>10031</v>
      </c>
      <c r="L45" s="2"/>
      <c r="M45" s="46"/>
      <c r="N45" s="46"/>
      <c r="O45" s="2">
        <v>9654</v>
      </c>
      <c r="P45" s="2">
        <v>10162</v>
      </c>
      <c r="Q45" s="2">
        <v>9269</v>
      </c>
      <c r="R45" s="2">
        <v>8258</v>
      </c>
      <c r="S45" s="2">
        <v>8109</v>
      </c>
      <c r="T45" s="14">
        <f t="shared" si="1"/>
        <v>10162</v>
      </c>
      <c r="U45" s="14"/>
      <c r="V45" s="14"/>
      <c r="W45" s="44"/>
      <c r="X45" s="45"/>
    </row>
    <row r="46" spans="1:24" ht="14.25" customHeight="1" x14ac:dyDescent="0.2">
      <c r="A46" s="1">
        <f t="shared" si="2"/>
        <v>35</v>
      </c>
      <c r="C46" s="15" t="s">
        <v>171</v>
      </c>
      <c r="D46" s="15" t="s">
        <v>172</v>
      </c>
      <c r="E46" s="2">
        <v>3398</v>
      </c>
      <c r="F46" s="2">
        <v>3561</v>
      </c>
      <c r="G46" s="2">
        <v>3131</v>
      </c>
      <c r="H46" s="2">
        <v>3334</v>
      </c>
      <c r="I46" s="2">
        <v>3540</v>
      </c>
      <c r="J46" s="2">
        <v>3822</v>
      </c>
      <c r="K46" s="2">
        <v>4079</v>
      </c>
      <c r="L46" s="2"/>
      <c r="M46" s="46"/>
      <c r="N46" s="46"/>
      <c r="O46" s="2">
        <v>4067</v>
      </c>
      <c r="P46" s="2">
        <v>3644</v>
      </c>
      <c r="Q46" s="2">
        <v>3417</v>
      </c>
      <c r="R46" s="2">
        <v>3431</v>
      </c>
      <c r="S46" s="2">
        <v>3084</v>
      </c>
      <c r="T46" s="14">
        <f t="shared" si="1"/>
        <v>4079</v>
      </c>
      <c r="U46" s="14"/>
      <c r="V46" s="14"/>
      <c r="W46" s="44"/>
      <c r="X46" s="45"/>
    </row>
    <row r="47" spans="1:24" ht="14.25" customHeight="1" x14ac:dyDescent="0.2">
      <c r="A47" s="1">
        <f t="shared" si="2"/>
        <v>36</v>
      </c>
      <c r="C47" s="15" t="s">
        <v>179</v>
      </c>
      <c r="D47" s="15" t="s">
        <v>180</v>
      </c>
      <c r="E47" s="2">
        <v>0</v>
      </c>
      <c r="F47" s="2">
        <v>7</v>
      </c>
      <c r="G47" s="2">
        <v>3</v>
      </c>
      <c r="H47" s="2">
        <v>0</v>
      </c>
      <c r="I47" s="2">
        <v>2</v>
      </c>
      <c r="J47" s="2">
        <v>3</v>
      </c>
      <c r="K47" s="2">
        <v>0</v>
      </c>
      <c r="L47" s="2"/>
      <c r="M47" s="46"/>
      <c r="N47" s="46"/>
      <c r="O47" s="2">
        <v>0</v>
      </c>
      <c r="P47" s="2">
        <v>0</v>
      </c>
      <c r="Q47" s="2">
        <v>0</v>
      </c>
      <c r="R47" s="2">
        <v>1</v>
      </c>
      <c r="S47" s="2">
        <v>0</v>
      </c>
      <c r="T47" s="14">
        <f t="shared" si="1"/>
        <v>7</v>
      </c>
      <c r="U47" s="14"/>
      <c r="V47" s="14"/>
      <c r="W47" s="44"/>
      <c r="X47" s="45"/>
    </row>
    <row r="48" spans="1:24" ht="14.25" customHeight="1" x14ac:dyDescent="0.2">
      <c r="E48" s="10"/>
      <c r="F48" s="10"/>
      <c r="G48" s="10"/>
      <c r="H48" s="10"/>
      <c r="I48" s="10"/>
      <c r="J48" s="10"/>
      <c r="K48" s="10"/>
      <c r="L48" s="10"/>
      <c r="M48" s="46"/>
      <c r="N48" s="46"/>
      <c r="O48" s="10"/>
      <c r="P48" s="10"/>
      <c r="Q48" s="10"/>
      <c r="R48" s="10"/>
      <c r="S48" s="14"/>
      <c r="T48" s="14"/>
      <c r="U48" s="14"/>
      <c r="V48" s="14"/>
      <c r="W48" s="44"/>
      <c r="X48" s="45"/>
    </row>
    <row r="49" spans="1:24" ht="14.25" customHeight="1" x14ac:dyDescent="0.2">
      <c r="A49" s="1">
        <f>A47+1</f>
        <v>37</v>
      </c>
      <c r="D49" s="1" t="s">
        <v>5</v>
      </c>
      <c r="E49" s="17">
        <f t="shared" ref="E49:K49" si="3">SUM(E12:E48)</f>
        <v>966852</v>
      </c>
      <c r="F49" s="17">
        <f t="shared" si="3"/>
        <v>969828</v>
      </c>
      <c r="G49" s="17">
        <f t="shared" si="3"/>
        <v>888403</v>
      </c>
      <c r="H49" s="17">
        <f t="shared" si="3"/>
        <v>971547</v>
      </c>
      <c r="I49" s="17">
        <f t="shared" si="3"/>
        <v>1235431</v>
      </c>
      <c r="J49" s="17">
        <f t="shared" si="3"/>
        <v>1488305</v>
      </c>
      <c r="K49" s="17">
        <f t="shared" si="3"/>
        <v>1484040</v>
      </c>
      <c r="L49" s="17"/>
      <c r="M49" s="46"/>
      <c r="N49" s="46"/>
      <c r="O49" s="17">
        <f t="shared" ref="O49:T49" si="4">SUM(O12:O48)</f>
        <v>1372911</v>
      </c>
      <c r="P49" s="17">
        <f t="shared" si="4"/>
        <v>1394073</v>
      </c>
      <c r="Q49" s="17">
        <f t="shared" si="4"/>
        <v>1083763</v>
      </c>
      <c r="R49" s="17">
        <f t="shared" si="4"/>
        <v>944887</v>
      </c>
      <c r="S49" s="17">
        <f t="shared" si="4"/>
        <v>1015889</v>
      </c>
      <c r="T49" s="17">
        <f t="shared" si="4"/>
        <v>1539144</v>
      </c>
      <c r="U49" s="17"/>
      <c r="V49" s="17"/>
      <c r="W49" s="44"/>
      <c r="X49" s="45"/>
    </row>
    <row r="50" spans="1:24" ht="14.25" customHeight="1" x14ac:dyDescent="0.2">
      <c r="E50" s="17"/>
      <c r="F50" s="17"/>
      <c r="G50" s="17"/>
      <c r="H50" s="17"/>
      <c r="I50" s="17"/>
      <c r="J50" s="17"/>
      <c r="K50" s="17"/>
      <c r="L50" s="17"/>
      <c r="M50" s="46"/>
      <c r="N50" s="46"/>
      <c r="O50" s="17"/>
      <c r="P50" s="17"/>
      <c r="Q50" s="17"/>
      <c r="R50" s="17"/>
      <c r="S50" s="17"/>
      <c r="T50" s="17"/>
      <c r="U50" s="17"/>
      <c r="V50" s="17"/>
      <c r="W50" s="44"/>
      <c r="X50" s="45"/>
    </row>
    <row r="51" spans="1:24" ht="14.25" customHeight="1" x14ac:dyDescent="0.2">
      <c r="E51" s="17"/>
      <c r="F51" s="17"/>
      <c r="G51" s="17"/>
      <c r="H51" s="17"/>
      <c r="I51" s="17"/>
      <c r="J51" s="17"/>
      <c r="K51" s="17"/>
      <c r="L51" s="17"/>
      <c r="M51" s="46"/>
      <c r="N51" s="46"/>
      <c r="O51" s="17"/>
      <c r="P51" s="17"/>
      <c r="Q51" s="17"/>
      <c r="R51" s="17"/>
      <c r="S51" s="17"/>
      <c r="T51" s="17"/>
      <c r="U51" s="17"/>
      <c r="V51" s="17"/>
      <c r="W51" s="44"/>
      <c r="X51" s="45"/>
    </row>
    <row r="52" spans="1:24" ht="14.25" customHeight="1" x14ac:dyDescent="0.2">
      <c r="E52" s="17"/>
      <c r="F52" s="17"/>
      <c r="G52" s="17"/>
      <c r="H52" s="17"/>
      <c r="I52" s="17"/>
      <c r="J52" s="17"/>
      <c r="K52" s="17"/>
      <c r="L52" s="17"/>
      <c r="M52" s="46"/>
      <c r="N52" s="46"/>
      <c r="O52" s="17"/>
      <c r="P52" s="17"/>
      <c r="Q52" s="17"/>
      <c r="R52" s="17"/>
      <c r="S52" s="17"/>
      <c r="T52" s="17"/>
      <c r="U52" s="17"/>
      <c r="V52" s="17"/>
      <c r="W52" s="44"/>
      <c r="X52" s="45"/>
    </row>
    <row r="53" spans="1:24" ht="64.5" customHeight="1" x14ac:dyDescent="0.2">
      <c r="E53" s="17"/>
      <c r="F53" s="17"/>
      <c r="G53" s="17"/>
      <c r="H53" s="17"/>
      <c r="I53" s="17"/>
      <c r="J53" s="17"/>
      <c r="K53" s="17"/>
      <c r="L53" s="17"/>
      <c r="M53" s="46"/>
      <c r="N53" s="46"/>
      <c r="O53" s="17"/>
      <c r="P53" s="17"/>
      <c r="Q53" s="17"/>
      <c r="R53" s="17"/>
      <c r="S53" s="17"/>
      <c r="T53" s="17"/>
      <c r="U53" s="17"/>
      <c r="V53" s="17"/>
      <c r="W53" s="44"/>
      <c r="X53" s="45"/>
    </row>
    <row r="54" spans="1:24" x14ac:dyDescent="0.2">
      <c r="A54" s="16" t="str">
        <f>A1</f>
        <v>EL PASO ELECTRIC COMPANY</v>
      </c>
      <c r="N54" s="35" t="str">
        <f>N1</f>
        <v>SOAH Docket No. 473-21-2606</v>
      </c>
      <c r="O54" s="16"/>
      <c r="X54" s="35" t="str">
        <f>X1</f>
        <v>SOAH Docket No. 473-21-2606</v>
      </c>
    </row>
    <row r="55" spans="1:24" x14ac:dyDescent="0.2">
      <c r="A55" s="16" t="str">
        <f>A2</f>
        <v>UNADJUSTED DATA BY RATE CLASS</v>
      </c>
      <c r="N55" s="35" t="str">
        <f>N2</f>
        <v>PUC Docket No. 52195</v>
      </c>
      <c r="O55" s="16"/>
      <c r="X55" s="35" t="str">
        <f>X2</f>
        <v>PUC Docket No. 52195</v>
      </c>
    </row>
    <row r="56" spans="1:24" x14ac:dyDescent="0.2">
      <c r="A56" s="16" t="str">
        <f>A3</f>
        <v>FOR THE YEAR ENDED DECEMBER 31, 2014</v>
      </c>
      <c r="N56" s="35" t="str">
        <f>N3</f>
        <v>OPUC's 1st, Q. No. OPUC 1-5</v>
      </c>
      <c r="O56" s="16"/>
      <c r="X56" s="35" t="str">
        <f>X3</f>
        <v>OPUC's 1st, Q. No. OPUC 1-5</v>
      </c>
    </row>
    <row r="57" spans="1:24" x14ac:dyDescent="0.2">
      <c r="A57" s="16"/>
      <c r="N57" s="35" t="str">
        <f>N4</f>
        <v>Supplemental Attachment 2</v>
      </c>
      <c r="O57" s="16"/>
      <c r="X57" s="35" t="str">
        <f>X4</f>
        <v>Supplemental Attachment 2</v>
      </c>
    </row>
    <row r="58" spans="1:24" x14ac:dyDescent="0.2">
      <c r="A58" s="16"/>
      <c r="N58" s="34" t="s">
        <v>153</v>
      </c>
      <c r="O58" s="16"/>
      <c r="X58" s="34" t="s">
        <v>154</v>
      </c>
    </row>
    <row r="59" spans="1:24" x14ac:dyDescent="0.2">
      <c r="A59" s="16"/>
      <c r="O59" s="16"/>
    </row>
    <row r="60" spans="1:24" x14ac:dyDescent="0.2">
      <c r="C60" s="6" t="s">
        <v>2</v>
      </c>
      <c r="D60" s="6" t="s">
        <v>7</v>
      </c>
      <c r="E60" s="34" t="s">
        <v>8</v>
      </c>
      <c r="F60" s="34" t="s">
        <v>9</v>
      </c>
      <c r="G60" s="34" t="s">
        <v>10</v>
      </c>
      <c r="H60" s="34" t="s">
        <v>11</v>
      </c>
      <c r="I60" s="34" t="s">
        <v>12</v>
      </c>
      <c r="J60" s="34" t="s">
        <v>13</v>
      </c>
      <c r="K60" s="34" t="s">
        <v>40</v>
      </c>
      <c r="L60" s="6"/>
      <c r="M60" s="6"/>
      <c r="N60" s="6"/>
      <c r="O60" s="34" t="s">
        <v>8</v>
      </c>
      <c r="P60" s="34" t="s">
        <v>9</v>
      </c>
      <c r="Q60" s="34" t="s">
        <v>10</v>
      </c>
      <c r="R60" s="34" t="s">
        <v>11</v>
      </c>
      <c r="S60" s="18" t="s">
        <v>12</v>
      </c>
      <c r="T60" s="18" t="s">
        <v>13</v>
      </c>
      <c r="U60" s="18"/>
      <c r="V60" s="18"/>
    </row>
    <row r="62" spans="1:24" x14ac:dyDescent="0.2">
      <c r="A62" s="3" t="s">
        <v>0</v>
      </c>
      <c r="B62" s="3"/>
      <c r="C62" s="1" t="s">
        <v>15</v>
      </c>
      <c r="D62" s="30" t="s">
        <v>123</v>
      </c>
      <c r="E62" s="34" t="str">
        <f>E$9</f>
        <v>January</v>
      </c>
      <c r="F62" s="34" t="str">
        <f t="shared" ref="F62:K62" si="5">F$9</f>
        <v>February</v>
      </c>
      <c r="G62" s="34" t="str">
        <f t="shared" si="5"/>
        <v>March</v>
      </c>
      <c r="H62" s="34" t="str">
        <f t="shared" si="5"/>
        <v>April</v>
      </c>
      <c r="I62" s="34" t="str">
        <f t="shared" si="5"/>
        <v>May</v>
      </c>
      <c r="J62" s="34" t="str">
        <f t="shared" si="5"/>
        <v>June</v>
      </c>
      <c r="K62" s="34" t="str">
        <f t="shared" si="5"/>
        <v>July</v>
      </c>
      <c r="L62" s="6"/>
      <c r="M62" s="6"/>
      <c r="N62" s="6"/>
      <c r="O62" s="34" t="str">
        <f t="shared" ref="O62:S62" si="6">O$9</f>
        <v>August</v>
      </c>
      <c r="P62" s="34" t="str">
        <f t="shared" si="6"/>
        <v>September</v>
      </c>
      <c r="Q62" s="34" t="str">
        <f t="shared" si="6"/>
        <v>October</v>
      </c>
      <c r="R62" s="34" t="str">
        <f t="shared" si="6"/>
        <v>November</v>
      </c>
      <c r="S62" s="34" t="str">
        <f t="shared" si="6"/>
        <v>December</v>
      </c>
      <c r="T62" s="42" t="s">
        <v>187</v>
      </c>
      <c r="U62" s="18"/>
      <c r="V62" s="18"/>
      <c r="W62" s="16"/>
      <c r="X62" s="16"/>
    </row>
    <row r="63" spans="1:24" x14ac:dyDescent="0.2">
      <c r="A63" s="8" t="s">
        <v>1</v>
      </c>
      <c r="B63" s="8"/>
      <c r="C63" s="23" t="s">
        <v>16</v>
      </c>
      <c r="D63" s="25" t="s">
        <v>45</v>
      </c>
      <c r="E63" s="29">
        <f>E$10</f>
        <v>2014</v>
      </c>
      <c r="F63" s="29">
        <f t="shared" ref="F63:K63" si="7">F$10</f>
        <v>2014</v>
      </c>
      <c r="G63" s="29">
        <f t="shared" si="7"/>
        <v>2014</v>
      </c>
      <c r="H63" s="29">
        <f t="shared" si="7"/>
        <v>2014</v>
      </c>
      <c r="I63" s="29">
        <f t="shared" si="7"/>
        <v>2014</v>
      </c>
      <c r="J63" s="29">
        <f t="shared" si="7"/>
        <v>2014</v>
      </c>
      <c r="K63" s="29">
        <f t="shared" si="7"/>
        <v>2014</v>
      </c>
      <c r="L63" s="9"/>
      <c r="M63" s="9"/>
      <c r="N63" s="9"/>
      <c r="O63" s="29">
        <f t="shared" ref="O63:S63" si="8">O$10</f>
        <v>2014</v>
      </c>
      <c r="P63" s="29">
        <f t="shared" si="8"/>
        <v>2014</v>
      </c>
      <c r="Q63" s="29">
        <f t="shared" si="8"/>
        <v>2014</v>
      </c>
      <c r="R63" s="29">
        <f t="shared" si="8"/>
        <v>2014</v>
      </c>
      <c r="S63" s="29">
        <f t="shared" si="8"/>
        <v>2014</v>
      </c>
      <c r="T63" s="43" t="s">
        <v>186</v>
      </c>
      <c r="U63" s="24"/>
      <c r="V63" s="24"/>
      <c r="W63" s="16"/>
      <c r="X63" s="16"/>
    </row>
    <row r="64" spans="1:24" x14ac:dyDescent="0.2">
      <c r="T64" s="7"/>
      <c r="U64" s="7"/>
      <c r="V64" s="7"/>
    </row>
    <row r="65" spans="1:22" x14ac:dyDescent="0.2">
      <c r="A65" s="1">
        <f t="shared" ref="A65:A84" si="9">A64+1</f>
        <v>1</v>
      </c>
      <c r="C65" s="1" t="s">
        <v>129</v>
      </c>
      <c r="D65" s="1" t="s">
        <v>46</v>
      </c>
      <c r="E65" s="10">
        <v>117253</v>
      </c>
      <c r="F65" s="10">
        <v>114897</v>
      </c>
      <c r="G65" s="10">
        <v>78130</v>
      </c>
      <c r="H65" s="10">
        <v>102982</v>
      </c>
      <c r="I65" s="10">
        <v>172280</v>
      </c>
      <c r="J65" s="10">
        <v>202916</v>
      </c>
      <c r="K65" s="10">
        <v>194702</v>
      </c>
      <c r="L65" s="10"/>
      <c r="M65" s="10"/>
      <c r="N65" s="10"/>
      <c r="O65" s="10">
        <v>198459</v>
      </c>
      <c r="P65" s="10">
        <v>208746</v>
      </c>
      <c r="Q65" s="10">
        <v>122168</v>
      </c>
      <c r="R65" s="10">
        <v>97849</v>
      </c>
      <c r="S65" s="10">
        <v>122136</v>
      </c>
      <c r="T65" s="14">
        <f t="shared" ref="T65:T84" si="10">MAX(O65:S65,E65:K65)</f>
        <v>208746</v>
      </c>
      <c r="U65" s="14"/>
      <c r="V65" s="14"/>
    </row>
    <row r="66" spans="1:22" x14ac:dyDescent="0.2">
      <c r="A66" s="1">
        <f t="shared" si="9"/>
        <v>2</v>
      </c>
      <c r="C66" s="1" t="s">
        <v>118</v>
      </c>
      <c r="D66" s="15" t="s">
        <v>140</v>
      </c>
      <c r="E66" s="10">
        <v>30252</v>
      </c>
      <c r="F66" s="10">
        <v>31576</v>
      </c>
      <c r="G66" s="10">
        <v>31113</v>
      </c>
      <c r="H66" s="10">
        <v>41422</v>
      </c>
      <c r="I66" s="10">
        <v>49031</v>
      </c>
      <c r="J66" s="10">
        <v>59389</v>
      </c>
      <c r="K66" s="10">
        <v>59922</v>
      </c>
      <c r="L66" s="10"/>
      <c r="M66" s="10"/>
      <c r="N66" s="10"/>
      <c r="O66" s="10">
        <v>51994</v>
      </c>
      <c r="P66" s="10">
        <v>52057</v>
      </c>
      <c r="Q66" s="10">
        <v>41986</v>
      </c>
      <c r="R66" s="10">
        <v>30295</v>
      </c>
      <c r="S66" s="10">
        <v>29106</v>
      </c>
      <c r="T66" s="14">
        <f t="shared" si="10"/>
        <v>59922</v>
      </c>
      <c r="U66" s="14"/>
      <c r="V66" s="14"/>
    </row>
    <row r="67" spans="1:22" x14ac:dyDescent="0.2">
      <c r="A67" s="1">
        <f t="shared" si="9"/>
        <v>3</v>
      </c>
      <c r="C67" s="1" t="s">
        <v>181</v>
      </c>
      <c r="D67" s="15" t="s">
        <v>182</v>
      </c>
      <c r="E67" s="10">
        <v>2</v>
      </c>
      <c r="F67" s="10">
        <v>2</v>
      </c>
      <c r="G67" s="10">
        <v>1</v>
      </c>
      <c r="H67" s="10">
        <v>1</v>
      </c>
      <c r="I67" s="10">
        <v>1</v>
      </c>
      <c r="J67" s="10">
        <v>2</v>
      </c>
      <c r="K67" s="10">
        <v>2</v>
      </c>
      <c r="L67" s="10"/>
      <c r="M67" s="10"/>
      <c r="N67" s="10"/>
      <c r="O67" s="10">
        <v>1</v>
      </c>
      <c r="P67" s="10">
        <v>1</v>
      </c>
      <c r="Q67" s="10">
        <v>1</v>
      </c>
      <c r="R67" s="10">
        <v>1</v>
      </c>
      <c r="S67" s="10">
        <v>1</v>
      </c>
      <c r="T67" s="14">
        <f t="shared" si="10"/>
        <v>2</v>
      </c>
      <c r="U67" s="14"/>
      <c r="V67" s="14"/>
    </row>
    <row r="68" spans="1:22" x14ac:dyDescent="0.2">
      <c r="A68" s="1">
        <f t="shared" si="9"/>
        <v>4</v>
      </c>
      <c r="C68" s="1" t="s">
        <v>101</v>
      </c>
      <c r="D68" s="1" t="s">
        <v>19</v>
      </c>
      <c r="E68" s="10">
        <v>54291</v>
      </c>
      <c r="F68" s="10">
        <v>51983</v>
      </c>
      <c r="G68" s="10">
        <v>54028</v>
      </c>
      <c r="H68" s="10">
        <v>58389</v>
      </c>
      <c r="I68" s="10">
        <v>63807</v>
      </c>
      <c r="J68" s="10">
        <v>72373</v>
      </c>
      <c r="K68" s="10">
        <v>73262</v>
      </c>
      <c r="L68" s="10"/>
      <c r="M68" s="10"/>
      <c r="N68" s="10"/>
      <c r="O68" s="10">
        <v>67642</v>
      </c>
      <c r="P68" s="10">
        <v>66895</v>
      </c>
      <c r="Q68" s="10">
        <v>62393</v>
      </c>
      <c r="R68" s="10">
        <v>53742</v>
      </c>
      <c r="S68" s="10">
        <v>55324</v>
      </c>
      <c r="T68" s="14">
        <f t="shared" si="10"/>
        <v>73262</v>
      </c>
      <c r="U68" s="14"/>
      <c r="V68" s="14"/>
    </row>
    <row r="69" spans="1:22" x14ac:dyDescent="0.2">
      <c r="A69" s="1">
        <f t="shared" si="9"/>
        <v>5</v>
      </c>
      <c r="C69" s="1" t="s">
        <v>102</v>
      </c>
      <c r="D69" s="1" t="s">
        <v>20</v>
      </c>
      <c r="E69" s="10">
        <v>2463</v>
      </c>
      <c r="F69" s="10">
        <v>3596</v>
      </c>
      <c r="G69" s="10">
        <v>3368</v>
      </c>
      <c r="H69" s="10">
        <v>3638</v>
      </c>
      <c r="I69" s="10">
        <v>3778</v>
      </c>
      <c r="J69" s="10">
        <v>4432</v>
      </c>
      <c r="K69" s="10">
        <v>4724</v>
      </c>
      <c r="L69" s="10"/>
      <c r="M69" s="10"/>
      <c r="N69" s="10"/>
      <c r="O69" s="10">
        <v>4184</v>
      </c>
      <c r="P69" s="10">
        <v>4196</v>
      </c>
      <c r="Q69" s="10">
        <v>4096</v>
      </c>
      <c r="R69" s="10">
        <v>3810</v>
      </c>
      <c r="S69" s="10">
        <v>3473</v>
      </c>
      <c r="T69" s="14">
        <f t="shared" si="10"/>
        <v>4724</v>
      </c>
      <c r="U69" s="14"/>
      <c r="V69" s="14"/>
    </row>
    <row r="70" spans="1:22" x14ac:dyDescent="0.2">
      <c r="A70" s="1">
        <f t="shared" si="9"/>
        <v>6</v>
      </c>
      <c r="C70" s="1" t="s">
        <v>130</v>
      </c>
      <c r="D70" s="1" t="s">
        <v>47</v>
      </c>
      <c r="E70" s="10">
        <v>6601</v>
      </c>
      <c r="F70" s="10">
        <v>10386</v>
      </c>
      <c r="G70" s="10">
        <v>12421</v>
      </c>
      <c r="H70" s="10">
        <v>13612</v>
      </c>
      <c r="I70" s="10">
        <v>14725</v>
      </c>
      <c r="J70" s="10">
        <v>13526</v>
      </c>
      <c r="K70" s="10">
        <v>14266</v>
      </c>
      <c r="L70" s="10"/>
      <c r="M70" s="10"/>
      <c r="N70" s="10"/>
      <c r="O70" s="10">
        <v>12540</v>
      </c>
      <c r="P70" s="10">
        <v>10926</v>
      </c>
      <c r="Q70" s="10">
        <v>11237</v>
      </c>
      <c r="R70" s="10">
        <v>5291</v>
      </c>
      <c r="S70" s="10">
        <v>6297</v>
      </c>
      <c r="T70" s="14">
        <f t="shared" si="10"/>
        <v>14725</v>
      </c>
      <c r="U70" s="14"/>
      <c r="V70" s="14"/>
    </row>
    <row r="71" spans="1:22" x14ac:dyDescent="0.2">
      <c r="A71" s="1">
        <f t="shared" si="9"/>
        <v>7</v>
      </c>
      <c r="C71" s="1" t="s">
        <v>131</v>
      </c>
      <c r="D71" s="1" t="s">
        <v>26</v>
      </c>
      <c r="E71" s="10">
        <v>10312</v>
      </c>
      <c r="F71" s="10">
        <v>10160</v>
      </c>
      <c r="G71" s="10">
        <v>9433</v>
      </c>
      <c r="H71" s="10">
        <v>12873</v>
      </c>
      <c r="I71" s="10">
        <v>14399</v>
      </c>
      <c r="J71" s="10">
        <v>14566</v>
      </c>
      <c r="K71" s="10">
        <v>13880</v>
      </c>
      <c r="L71" s="10"/>
      <c r="M71" s="10"/>
      <c r="N71" s="10"/>
      <c r="O71" s="10">
        <v>15124</v>
      </c>
      <c r="P71" s="10">
        <v>15291</v>
      </c>
      <c r="Q71" s="10">
        <v>14408</v>
      </c>
      <c r="R71" s="10">
        <v>10372</v>
      </c>
      <c r="S71" s="10">
        <v>9946</v>
      </c>
      <c r="T71" s="14">
        <f t="shared" si="10"/>
        <v>15291</v>
      </c>
      <c r="U71" s="14"/>
      <c r="V71" s="14"/>
    </row>
    <row r="72" spans="1:22" x14ac:dyDescent="0.2">
      <c r="A72" s="1">
        <f t="shared" si="9"/>
        <v>8</v>
      </c>
      <c r="C72" s="1" t="s">
        <v>103</v>
      </c>
      <c r="D72" s="1" t="s">
        <v>27</v>
      </c>
      <c r="E72" s="10">
        <v>4948</v>
      </c>
      <c r="F72" s="10">
        <v>4790</v>
      </c>
      <c r="G72" s="10">
        <v>4751</v>
      </c>
      <c r="H72" s="10">
        <v>4588</v>
      </c>
      <c r="I72" s="10">
        <v>4738</v>
      </c>
      <c r="J72" s="10">
        <v>4540</v>
      </c>
      <c r="K72" s="10">
        <v>4760</v>
      </c>
      <c r="L72" s="10"/>
      <c r="M72" s="10"/>
      <c r="N72" s="10"/>
      <c r="O72" s="10">
        <v>4765</v>
      </c>
      <c r="P72" s="10">
        <v>4727</v>
      </c>
      <c r="Q72" s="10">
        <v>4688</v>
      </c>
      <c r="R72" s="10">
        <v>6225</v>
      </c>
      <c r="S72" s="10">
        <v>5026</v>
      </c>
      <c r="T72" s="14">
        <f t="shared" si="10"/>
        <v>6225</v>
      </c>
      <c r="U72" s="14"/>
      <c r="V72" s="14"/>
    </row>
    <row r="73" spans="1:22" x14ac:dyDescent="0.2">
      <c r="A73" s="1">
        <f t="shared" si="9"/>
        <v>9</v>
      </c>
      <c r="C73" s="1" t="s">
        <v>104</v>
      </c>
      <c r="D73" s="1" t="s">
        <v>28</v>
      </c>
      <c r="E73" s="10">
        <v>580</v>
      </c>
      <c r="F73" s="10">
        <v>604</v>
      </c>
      <c r="G73" s="10">
        <v>585</v>
      </c>
      <c r="H73" s="10">
        <v>578</v>
      </c>
      <c r="I73" s="10">
        <v>638</v>
      </c>
      <c r="J73" s="10">
        <v>683</v>
      </c>
      <c r="K73" s="10">
        <v>680</v>
      </c>
      <c r="L73" s="10"/>
      <c r="M73" s="10"/>
      <c r="N73" s="10"/>
      <c r="O73" s="10">
        <v>707</v>
      </c>
      <c r="P73" s="10">
        <v>725</v>
      </c>
      <c r="Q73" s="10">
        <v>679</v>
      </c>
      <c r="R73" s="10">
        <v>757</v>
      </c>
      <c r="S73" s="10">
        <v>719</v>
      </c>
      <c r="T73" s="14">
        <f t="shared" si="10"/>
        <v>757</v>
      </c>
      <c r="U73" s="14"/>
      <c r="V73" s="14"/>
    </row>
    <row r="74" spans="1:22" x14ac:dyDescent="0.2">
      <c r="A74" s="1">
        <f t="shared" si="9"/>
        <v>10</v>
      </c>
      <c r="C74" s="1" t="s">
        <v>105</v>
      </c>
      <c r="D74" s="1" t="s">
        <v>21</v>
      </c>
      <c r="E74" s="10">
        <v>6563</v>
      </c>
      <c r="F74" s="10">
        <v>6893</v>
      </c>
      <c r="G74" s="10">
        <v>7041</v>
      </c>
      <c r="H74" s="10">
        <v>7538</v>
      </c>
      <c r="I74" s="10">
        <v>7949</v>
      </c>
      <c r="J74" s="10">
        <v>8575</v>
      </c>
      <c r="K74" s="10">
        <v>8353</v>
      </c>
      <c r="L74" s="10"/>
      <c r="M74" s="10"/>
      <c r="N74" s="10"/>
      <c r="O74" s="10">
        <v>7969</v>
      </c>
      <c r="P74" s="10">
        <v>7940</v>
      </c>
      <c r="Q74" s="10">
        <v>7289</v>
      </c>
      <c r="R74" s="10">
        <v>6824</v>
      </c>
      <c r="S74" s="10">
        <v>6568</v>
      </c>
      <c r="T74" s="14">
        <f t="shared" si="10"/>
        <v>8575</v>
      </c>
      <c r="U74" s="14"/>
      <c r="V74" s="14"/>
    </row>
    <row r="75" spans="1:22" x14ac:dyDescent="0.2">
      <c r="A75" s="1">
        <f t="shared" si="9"/>
        <v>11</v>
      </c>
      <c r="C75" s="1" t="s">
        <v>106</v>
      </c>
      <c r="D75" s="1" t="s">
        <v>22</v>
      </c>
      <c r="E75" s="10">
        <v>8994</v>
      </c>
      <c r="F75" s="10">
        <v>8763</v>
      </c>
      <c r="G75" s="10">
        <v>8126</v>
      </c>
      <c r="H75" s="10">
        <v>7683</v>
      </c>
      <c r="I75" s="10">
        <v>8454</v>
      </c>
      <c r="J75" s="10">
        <v>9195</v>
      </c>
      <c r="K75" s="10">
        <v>9344</v>
      </c>
      <c r="L75" s="10"/>
      <c r="M75" s="10"/>
      <c r="N75" s="10"/>
      <c r="O75" s="10">
        <v>9045</v>
      </c>
      <c r="P75" s="10">
        <v>8481</v>
      </c>
      <c r="Q75" s="10">
        <v>7593</v>
      </c>
      <c r="R75" s="10">
        <v>8995</v>
      </c>
      <c r="S75" s="10">
        <v>8856</v>
      </c>
      <c r="T75" s="14">
        <f t="shared" si="10"/>
        <v>9344</v>
      </c>
      <c r="U75" s="14"/>
      <c r="V75" s="14"/>
    </row>
    <row r="76" spans="1:22" x14ac:dyDescent="0.2">
      <c r="A76" s="1">
        <f t="shared" si="9"/>
        <v>12</v>
      </c>
      <c r="C76" s="1" t="s">
        <v>107</v>
      </c>
      <c r="D76" s="1" t="s">
        <v>108</v>
      </c>
      <c r="E76" s="10">
        <v>13292</v>
      </c>
      <c r="F76" s="10">
        <v>12546</v>
      </c>
      <c r="G76" s="10">
        <v>11485</v>
      </c>
      <c r="H76" s="10">
        <v>10248</v>
      </c>
      <c r="I76" s="10">
        <v>11117</v>
      </c>
      <c r="J76" s="10">
        <v>13649</v>
      </c>
      <c r="K76" s="10">
        <v>14647</v>
      </c>
      <c r="L76" s="10"/>
      <c r="M76" s="10"/>
      <c r="N76" s="10"/>
      <c r="O76" s="10">
        <v>12095</v>
      </c>
      <c r="P76" s="10">
        <v>11829</v>
      </c>
      <c r="Q76" s="10">
        <v>11209</v>
      </c>
      <c r="R76" s="10">
        <v>11065</v>
      </c>
      <c r="S76" s="10">
        <v>11230</v>
      </c>
      <c r="T76" s="14">
        <f t="shared" si="10"/>
        <v>14647</v>
      </c>
      <c r="U76" s="14"/>
      <c r="V76" s="14"/>
    </row>
    <row r="77" spans="1:22" x14ac:dyDescent="0.2">
      <c r="A77" s="1">
        <f t="shared" si="9"/>
        <v>13</v>
      </c>
      <c r="C77" s="1" t="s">
        <v>109</v>
      </c>
      <c r="D77" s="1" t="s">
        <v>110</v>
      </c>
      <c r="E77" s="10">
        <v>11242</v>
      </c>
      <c r="F77" s="10">
        <v>11578</v>
      </c>
      <c r="G77" s="10">
        <v>11154</v>
      </c>
      <c r="H77" s="10">
        <v>12735</v>
      </c>
      <c r="I77" s="10">
        <v>15046</v>
      </c>
      <c r="J77" s="10">
        <v>17002</v>
      </c>
      <c r="K77" s="10">
        <v>16760</v>
      </c>
      <c r="L77" s="10"/>
      <c r="M77" s="10"/>
      <c r="N77" s="10"/>
      <c r="O77" s="10">
        <v>15973</v>
      </c>
      <c r="P77" s="10">
        <v>16210</v>
      </c>
      <c r="Q77" s="10">
        <v>13987</v>
      </c>
      <c r="R77" s="10">
        <v>11166</v>
      </c>
      <c r="S77" s="10">
        <v>11257</v>
      </c>
      <c r="T77" s="14">
        <f t="shared" si="10"/>
        <v>17002</v>
      </c>
      <c r="U77" s="14"/>
      <c r="V77" s="14"/>
    </row>
    <row r="78" spans="1:22" x14ac:dyDescent="0.2">
      <c r="A78" s="1">
        <f t="shared" si="9"/>
        <v>14</v>
      </c>
      <c r="C78" s="1" t="s">
        <v>132</v>
      </c>
      <c r="D78" s="1" t="s">
        <v>51</v>
      </c>
      <c r="E78" s="10">
        <v>193</v>
      </c>
      <c r="F78" s="10">
        <v>760</v>
      </c>
      <c r="G78" s="10">
        <v>760</v>
      </c>
      <c r="H78" s="10">
        <v>740</v>
      </c>
      <c r="I78" s="10">
        <v>1269</v>
      </c>
      <c r="J78" s="10">
        <v>708</v>
      </c>
      <c r="K78" s="10">
        <v>1227</v>
      </c>
      <c r="L78" s="10"/>
      <c r="M78" s="10"/>
      <c r="N78" s="10"/>
      <c r="O78" s="10">
        <v>716</v>
      </c>
      <c r="P78" s="10">
        <v>716</v>
      </c>
      <c r="Q78" s="10">
        <v>1231</v>
      </c>
      <c r="R78" s="10">
        <v>716</v>
      </c>
      <c r="S78" s="10">
        <v>716</v>
      </c>
      <c r="T78" s="14">
        <f t="shared" si="10"/>
        <v>1269</v>
      </c>
      <c r="U78" s="14"/>
      <c r="V78" s="14"/>
    </row>
    <row r="79" spans="1:22" x14ac:dyDescent="0.2">
      <c r="A79" s="1">
        <f t="shared" si="9"/>
        <v>15</v>
      </c>
      <c r="C79" s="1" t="s">
        <v>133</v>
      </c>
      <c r="D79" s="1" t="s">
        <v>48</v>
      </c>
      <c r="E79" s="10">
        <v>1136</v>
      </c>
      <c r="F79" s="10">
        <v>1138</v>
      </c>
      <c r="G79" s="10">
        <v>1142</v>
      </c>
      <c r="H79" s="10">
        <v>1148</v>
      </c>
      <c r="I79" s="10">
        <v>1146</v>
      </c>
      <c r="J79" s="10">
        <v>1146</v>
      </c>
      <c r="K79" s="10">
        <v>1152</v>
      </c>
      <c r="L79" s="10"/>
      <c r="M79" s="10"/>
      <c r="N79" s="10"/>
      <c r="O79" s="10">
        <v>1154</v>
      </c>
      <c r="P79" s="10">
        <v>1159</v>
      </c>
      <c r="Q79" s="10">
        <v>1167</v>
      </c>
      <c r="R79" s="10">
        <v>1155</v>
      </c>
      <c r="S79" s="10">
        <v>1158</v>
      </c>
      <c r="T79" s="14">
        <f t="shared" si="10"/>
        <v>1167</v>
      </c>
      <c r="U79" s="14"/>
      <c r="V79" s="14"/>
    </row>
    <row r="80" spans="1:22" x14ac:dyDescent="0.2">
      <c r="A80" s="1">
        <f t="shared" si="9"/>
        <v>16</v>
      </c>
      <c r="C80" s="1" t="s">
        <v>134</v>
      </c>
      <c r="D80" s="1" t="s">
        <v>49</v>
      </c>
      <c r="E80" s="10">
        <v>2554</v>
      </c>
      <c r="F80" s="10">
        <v>572</v>
      </c>
      <c r="G80" s="10">
        <v>122</v>
      </c>
      <c r="H80" s="10">
        <v>90</v>
      </c>
      <c r="I80" s="10">
        <v>87</v>
      </c>
      <c r="J80" s="10">
        <v>240</v>
      </c>
      <c r="K80" s="10">
        <v>516</v>
      </c>
      <c r="L80" s="10"/>
      <c r="M80" s="10"/>
      <c r="N80" s="10"/>
      <c r="O80" s="10">
        <v>1037</v>
      </c>
      <c r="P80" s="10">
        <v>407</v>
      </c>
      <c r="Q80" s="10">
        <v>1157</v>
      </c>
      <c r="R80" s="10">
        <v>3568</v>
      </c>
      <c r="S80" s="10">
        <v>5304</v>
      </c>
      <c r="T80" s="14">
        <f t="shared" si="10"/>
        <v>5304</v>
      </c>
      <c r="U80" s="14"/>
      <c r="V80" s="14"/>
    </row>
    <row r="81" spans="1:24" x14ac:dyDescent="0.2">
      <c r="A81" s="1">
        <f t="shared" si="9"/>
        <v>17</v>
      </c>
      <c r="C81" s="1" t="s">
        <v>135</v>
      </c>
      <c r="D81" s="1" t="s">
        <v>17</v>
      </c>
      <c r="E81" s="10">
        <v>92</v>
      </c>
      <c r="F81" s="10">
        <v>571</v>
      </c>
      <c r="G81" s="10">
        <v>713</v>
      </c>
      <c r="H81" s="10">
        <v>1346</v>
      </c>
      <c r="I81" s="10">
        <v>1269</v>
      </c>
      <c r="J81" s="10">
        <v>1268</v>
      </c>
      <c r="K81" s="10">
        <v>1142</v>
      </c>
      <c r="L81" s="10"/>
      <c r="M81" s="10"/>
      <c r="N81" s="10"/>
      <c r="O81" s="10">
        <v>861</v>
      </c>
      <c r="P81" s="10">
        <v>1128</v>
      </c>
      <c r="Q81" s="10">
        <v>1171</v>
      </c>
      <c r="R81" s="10">
        <v>1037</v>
      </c>
      <c r="S81" s="10">
        <v>491</v>
      </c>
      <c r="T81" s="14">
        <f t="shared" si="10"/>
        <v>1346</v>
      </c>
      <c r="U81" s="14"/>
      <c r="V81" s="14"/>
    </row>
    <row r="82" spans="1:24" x14ac:dyDescent="0.2">
      <c r="A82" s="1">
        <f t="shared" si="9"/>
        <v>18</v>
      </c>
      <c r="C82" s="1" t="s">
        <v>136</v>
      </c>
      <c r="D82" s="1" t="s">
        <v>50</v>
      </c>
      <c r="E82" s="10">
        <v>7103</v>
      </c>
      <c r="F82" s="10">
        <v>7051</v>
      </c>
      <c r="G82" s="10">
        <v>9782</v>
      </c>
      <c r="H82" s="10">
        <v>10711</v>
      </c>
      <c r="I82" s="10">
        <v>9027</v>
      </c>
      <c r="J82" s="10">
        <v>8257</v>
      </c>
      <c r="K82" s="10">
        <v>9029</v>
      </c>
      <c r="L82" s="10"/>
      <c r="M82" s="10"/>
      <c r="N82" s="10"/>
      <c r="O82" s="10">
        <v>8704</v>
      </c>
      <c r="P82" s="10">
        <v>8960</v>
      </c>
      <c r="Q82" s="10">
        <v>9257</v>
      </c>
      <c r="R82" s="10">
        <v>7806</v>
      </c>
      <c r="S82" s="10">
        <v>6519</v>
      </c>
      <c r="T82" s="14">
        <f t="shared" si="10"/>
        <v>10711</v>
      </c>
      <c r="U82" s="14"/>
      <c r="V82" s="14"/>
    </row>
    <row r="83" spans="1:24" x14ac:dyDescent="0.2">
      <c r="A83" s="1">
        <f t="shared" si="9"/>
        <v>19</v>
      </c>
      <c r="C83" s="1" t="s">
        <v>111</v>
      </c>
      <c r="D83" s="1" t="s">
        <v>29</v>
      </c>
      <c r="E83" s="10">
        <v>1605</v>
      </c>
      <c r="F83" s="10">
        <v>1084</v>
      </c>
      <c r="G83" s="10">
        <v>928</v>
      </c>
      <c r="H83" s="10">
        <v>1338</v>
      </c>
      <c r="I83" s="10">
        <v>1440</v>
      </c>
      <c r="J83" s="10">
        <v>1803</v>
      </c>
      <c r="K83" s="10">
        <v>1657</v>
      </c>
      <c r="L83" s="10"/>
      <c r="M83" s="10"/>
      <c r="N83" s="10"/>
      <c r="O83" s="10">
        <v>1824</v>
      </c>
      <c r="P83" s="10">
        <v>1590</v>
      </c>
      <c r="Q83" s="10">
        <v>1773</v>
      </c>
      <c r="R83" s="10">
        <v>1471</v>
      </c>
      <c r="S83" s="10">
        <v>1434</v>
      </c>
      <c r="T83" s="14">
        <f t="shared" si="10"/>
        <v>1824</v>
      </c>
      <c r="U83" s="14"/>
      <c r="V83" s="14"/>
    </row>
    <row r="84" spans="1:24" x14ac:dyDescent="0.2">
      <c r="A84" s="1">
        <f t="shared" si="9"/>
        <v>20</v>
      </c>
      <c r="C84" s="1" t="s">
        <v>183</v>
      </c>
      <c r="D84" s="1" t="s">
        <v>184</v>
      </c>
      <c r="E84" s="10">
        <v>1526</v>
      </c>
      <c r="F84" s="10">
        <v>1288</v>
      </c>
      <c r="G84" s="10">
        <v>1479</v>
      </c>
      <c r="H84" s="10">
        <v>1846</v>
      </c>
      <c r="I84" s="10">
        <v>1833</v>
      </c>
      <c r="J84" s="10">
        <v>2131</v>
      </c>
      <c r="K84" s="10">
        <v>2152</v>
      </c>
      <c r="L84" s="10"/>
      <c r="M84" s="10"/>
      <c r="N84" s="10"/>
      <c r="O84" s="10">
        <v>2196</v>
      </c>
      <c r="P84" s="10">
        <v>2161</v>
      </c>
      <c r="Q84" s="10">
        <v>1997</v>
      </c>
      <c r="R84" s="10">
        <v>1155</v>
      </c>
      <c r="S84" s="10">
        <v>1522</v>
      </c>
      <c r="T84" s="14">
        <f t="shared" si="10"/>
        <v>2196</v>
      </c>
      <c r="U84" s="14"/>
      <c r="V84" s="14"/>
    </row>
    <row r="85" spans="1:24" x14ac:dyDescent="0.2"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4"/>
      <c r="T85" s="14"/>
      <c r="U85" s="14"/>
      <c r="V85" s="14"/>
    </row>
    <row r="86" spans="1:24" x14ac:dyDescent="0.2">
      <c r="A86" s="1">
        <f>A84+1</f>
        <v>21</v>
      </c>
      <c r="D86" s="1" t="s">
        <v>6</v>
      </c>
      <c r="E86" s="17">
        <f t="shared" ref="E86:K86" si="11">SUM(E65:E85)</f>
        <v>281002</v>
      </c>
      <c r="F86" s="17">
        <f t="shared" si="11"/>
        <v>280238</v>
      </c>
      <c r="G86" s="17">
        <f t="shared" si="11"/>
        <v>246562</v>
      </c>
      <c r="H86" s="17">
        <f t="shared" si="11"/>
        <v>293506</v>
      </c>
      <c r="I86" s="17">
        <f t="shared" si="11"/>
        <v>382034</v>
      </c>
      <c r="J86" s="17">
        <f t="shared" si="11"/>
        <v>436401</v>
      </c>
      <c r="K86" s="17">
        <f t="shared" si="11"/>
        <v>432177</v>
      </c>
      <c r="L86" s="17"/>
      <c r="M86" s="17"/>
      <c r="N86" s="17"/>
      <c r="O86" s="17">
        <f t="shared" ref="O86:T86" si="12">SUM(O65:O85)</f>
        <v>416990</v>
      </c>
      <c r="P86" s="17">
        <f t="shared" si="12"/>
        <v>424145</v>
      </c>
      <c r="Q86" s="17">
        <f t="shared" si="12"/>
        <v>319487</v>
      </c>
      <c r="R86" s="17">
        <f t="shared" si="12"/>
        <v>263300</v>
      </c>
      <c r="S86" s="17">
        <f t="shared" si="12"/>
        <v>287083</v>
      </c>
      <c r="T86" s="17">
        <f t="shared" si="12"/>
        <v>457039</v>
      </c>
      <c r="U86" s="17"/>
      <c r="V86" s="17"/>
    </row>
    <row r="87" spans="1:24" x14ac:dyDescent="0.2">
      <c r="D87" s="31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21"/>
      <c r="V87" s="21"/>
    </row>
    <row r="88" spans="1:24" ht="15.6" customHeight="1" x14ac:dyDescent="0.2">
      <c r="A88" s="4"/>
      <c r="B88" s="4"/>
      <c r="C88" s="4"/>
      <c r="D88" s="27" t="s">
        <v>124</v>
      </c>
      <c r="E88" s="17"/>
      <c r="F88" s="17"/>
      <c r="G88" s="17"/>
      <c r="H88" s="17"/>
      <c r="I88" s="17"/>
      <c r="J88" s="17"/>
      <c r="K88" s="17"/>
      <c r="L88" s="17"/>
      <c r="M88" s="47" t="str">
        <f>N58</f>
        <v>PAGE 11 OF 24</v>
      </c>
      <c r="N88" s="47" t="str">
        <f>N57</f>
        <v>Supplemental Attachment 2</v>
      </c>
      <c r="O88" s="17"/>
      <c r="P88" s="17"/>
      <c r="Q88" s="17"/>
      <c r="R88" s="17"/>
      <c r="S88" s="21"/>
      <c r="T88" s="21"/>
      <c r="U88" s="21"/>
      <c r="V88" s="21"/>
      <c r="W88" s="44" t="str">
        <f>X58</f>
        <v>PAGE 12 OF 24</v>
      </c>
      <c r="X88" s="45" t="str">
        <f>X57</f>
        <v>Supplemental Attachment 2</v>
      </c>
    </row>
    <row r="89" spans="1:24" x14ac:dyDescent="0.2">
      <c r="A89" s="4">
        <f>A86+1</f>
        <v>22</v>
      </c>
      <c r="B89" s="4"/>
      <c r="C89" s="36" t="s">
        <v>137</v>
      </c>
      <c r="D89" s="4" t="s">
        <v>3</v>
      </c>
      <c r="E89" s="10">
        <v>2970</v>
      </c>
      <c r="F89" s="10">
        <v>2830</v>
      </c>
      <c r="G89" s="10">
        <v>4903</v>
      </c>
      <c r="H89" s="10">
        <v>5378</v>
      </c>
      <c r="I89" s="10">
        <v>5994</v>
      </c>
      <c r="J89" s="10">
        <v>6469</v>
      </c>
      <c r="K89" s="10">
        <v>7225</v>
      </c>
      <c r="L89" s="10"/>
      <c r="M89" s="47"/>
      <c r="N89" s="47"/>
      <c r="O89" s="10">
        <v>6113</v>
      </c>
      <c r="P89" s="10">
        <v>6491</v>
      </c>
      <c r="Q89" s="10">
        <v>2192</v>
      </c>
      <c r="R89" s="10">
        <v>1264</v>
      </c>
      <c r="S89" s="10">
        <v>1847</v>
      </c>
      <c r="T89" s="14">
        <f t="shared" ref="T89:T90" si="13">MAX(O89:S89,E89:K89)</f>
        <v>7225</v>
      </c>
      <c r="U89" s="14"/>
      <c r="V89" s="14"/>
      <c r="W89" s="44"/>
      <c r="X89" s="45"/>
    </row>
    <row r="90" spans="1:24" ht="14.1" customHeight="1" x14ac:dyDescent="0.2">
      <c r="A90" s="4">
        <f>(A89+1)</f>
        <v>23</v>
      </c>
      <c r="B90" s="4"/>
      <c r="C90" s="36" t="s">
        <v>138</v>
      </c>
      <c r="D90" s="4" t="s">
        <v>4</v>
      </c>
      <c r="E90" s="10">
        <v>4968</v>
      </c>
      <c r="F90" s="10">
        <v>4572</v>
      </c>
      <c r="G90" s="10">
        <v>6480</v>
      </c>
      <c r="H90" s="10">
        <v>6924</v>
      </c>
      <c r="I90" s="10">
        <v>7848</v>
      </c>
      <c r="J90" s="10">
        <v>7884</v>
      </c>
      <c r="K90" s="10">
        <v>7308</v>
      </c>
      <c r="L90" s="10"/>
      <c r="M90" s="47"/>
      <c r="N90" s="47"/>
      <c r="O90" s="10">
        <v>7512</v>
      </c>
      <c r="P90" s="10">
        <v>7812</v>
      </c>
      <c r="Q90" s="10">
        <v>5544</v>
      </c>
      <c r="R90" s="10">
        <v>4500</v>
      </c>
      <c r="S90" s="10">
        <v>4752</v>
      </c>
      <c r="T90" s="14">
        <f t="shared" si="13"/>
        <v>7884</v>
      </c>
      <c r="U90" s="21"/>
      <c r="V90" s="21"/>
      <c r="W90" s="44"/>
      <c r="X90" s="45"/>
    </row>
    <row r="91" spans="1:24" ht="14.1" customHeight="1" x14ac:dyDescent="0.2">
      <c r="A91" s="4"/>
      <c r="B91" s="4"/>
      <c r="C91" s="4"/>
      <c r="D91" s="4"/>
      <c r="E91" s="17"/>
      <c r="F91" s="17"/>
      <c r="G91" s="17"/>
      <c r="H91" s="17"/>
      <c r="I91" s="17"/>
      <c r="J91" s="17"/>
      <c r="K91" s="17"/>
      <c r="L91" s="17"/>
      <c r="M91" s="47"/>
      <c r="N91" s="47"/>
      <c r="O91" s="17"/>
      <c r="P91" s="17"/>
      <c r="Q91" s="17"/>
      <c r="R91" s="17"/>
      <c r="S91" s="21"/>
      <c r="T91" s="14"/>
      <c r="U91" s="14"/>
      <c r="V91" s="14"/>
      <c r="W91" s="44"/>
      <c r="X91" s="45"/>
    </row>
    <row r="92" spans="1:24" ht="14.25" customHeight="1" x14ac:dyDescent="0.2">
      <c r="A92" s="4">
        <f>A90+1</f>
        <v>24</v>
      </c>
      <c r="B92" s="4"/>
      <c r="C92" s="4"/>
      <c r="D92" s="4" t="s">
        <v>112</v>
      </c>
      <c r="E92" s="17">
        <f>SUM(E89:E91)</f>
        <v>7938</v>
      </c>
      <c r="F92" s="17">
        <f t="shared" ref="F92:K92" si="14">SUM(F89:F91)</f>
        <v>7402</v>
      </c>
      <c r="G92" s="17">
        <f t="shared" si="14"/>
        <v>11383</v>
      </c>
      <c r="H92" s="17">
        <f t="shared" si="14"/>
        <v>12302</v>
      </c>
      <c r="I92" s="17">
        <f t="shared" si="14"/>
        <v>13842</v>
      </c>
      <c r="J92" s="17">
        <f t="shared" si="14"/>
        <v>14353</v>
      </c>
      <c r="K92" s="17">
        <f t="shared" si="14"/>
        <v>14533</v>
      </c>
      <c r="L92" s="17"/>
      <c r="M92" s="47"/>
      <c r="N92" s="47"/>
      <c r="O92" s="17">
        <f t="shared" ref="O92:T92" si="15">SUM(O89:O91)</f>
        <v>13625</v>
      </c>
      <c r="P92" s="17">
        <f t="shared" si="15"/>
        <v>14303</v>
      </c>
      <c r="Q92" s="17">
        <f t="shared" si="15"/>
        <v>7736</v>
      </c>
      <c r="R92" s="17">
        <f t="shared" si="15"/>
        <v>5764</v>
      </c>
      <c r="S92" s="17">
        <f t="shared" si="15"/>
        <v>6599</v>
      </c>
      <c r="T92" s="17">
        <f t="shared" si="15"/>
        <v>15109</v>
      </c>
      <c r="U92" s="17"/>
      <c r="V92" s="17"/>
      <c r="W92" s="44"/>
      <c r="X92" s="45"/>
    </row>
    <row r="93" spans="1:24" ht="14.1" customHeight="1" x14ac:dyDescent="0.2">
      <c r="A93" s="4"/>
      <c r="B93" s="4"/>
      <c r="C93" s="4"/>
      <c r="D93" s="4"/>
      <c r="E93" s="17"/>
      <c r="F93" s="17"/>
      <c r="G93" s="17"/>
      <c r="H93" s="17"/>
      <c r="I93" s="17"/>
      <c r="J93" s="17"/>
      <c r="K93" s="17"/>
      <c r="L93" s="17"/>
      <c r="M93" s="47"/>
      <c r="N93" s="47"/>
      <c r="O93" s="17"/>
      <c r="P93" s="17"/>
      <c r="Q93" s="17"/>
      <c r="R93" s="17"/>
      <c r="S93" s="17"/>
      <c r="T93" s="14"/>
      <c r="U93" s="14"/>
      <c r="V93" s="14"/>
      <c r="W93" s="44"/>
      <c r="X93" s="45"/>
    </row>
    <row r="94" spans="1:24" ht="14.1" customHeight="1" x14ac:dyDescent="0.2">
      <c r="A94" s="4"/>
      <c r="B94" s="4"/>
      <c r="C94" s="4"/>
      <c r="D94" s="27" t="s">
        <v>52</v>
      </c>
      <c r="E94" s="17"/>
      <c r="F94" s="17"/>
      <c r="G94" s="17"/>
      <c r="H94" s="17"/>
      <c r="I94" s="17"/>
      <c r="J94" s="17"/>
      <c r="K94" s="17"/>
      <c r="L94" s="17"/>
      <c r="M94" s="47"/>
      <c r="N94" s="47"/>
      <c r="O94" s="17"/>
      <c r="P94" s="17"/>
      <c r="Q94" s="17"/>
      <c r="R94" s="17"/>
      <c r="S94" s="17"/>
      <c r="T94" s="14"/>
      <c r="U94" s="14"/>
      <c r="V94" s="14"/>
      <c r="W94" s="44"/>
      <c r="X94" s="45"/>
    </row>
    <row r="95" spans="1:24" ht="14.1" customHeight="1" x14ac:dyDescent="0.2">
      <c r="A95" s="4">
        <f>(A92+1)</f>
        <v>25</v>
      </c>
      <c r="B95" s="4"/>
      <c r="C95" s="4"/>
      <c r="D95" s="4" t="s">
        <v>30</v>
      </c>
      <c r="E95" s="12">
        <f t="shared" ref="E95:K95" si="16">E92+E86+E49</f>
        <v>1255792</v>
      </c>
      <c r="F95" s="12">
        <f t="shared" si="16"/>
        <v>1257468</v>
      </c>
      <c r="G95" s="12">
        <f t="shared" si="16"/>
        <v>1146348</v>
      </c>
      <c r="H95" s="12">
        <f t="shared" si="16"/>
        <v>1277355</v>
      </c>
      <c r="I95" s="12">
        <f t="shared" si="16"/>
        <v>1631307</v>
      </c>
      <c r="J95" s="12">
        <f t="shared" si="16"/>
        <v>1939059</v>
      </c>
      <c r="K95" s="12">
        <f t="shared" si="16"/>
        <v>1930750</v>
      </c>
      <c r="L95" s="12"/>
      <c r="M95" s="47"/>
      <c r="N95" s="47"/>
      <c r="O95" s="12">
        <f t="shared" ref="O95:T95" si="17">O92+O86+O49</f>
        <v>1803526</v>
      </c>
      <c r="P95" s="12">
        <f t="shared" si="17"/>
        <v>1832521</v>
      </c>
      <c r="Q95" s="12">
        <f t="shared" si="17"/>
        <v>1410986</v>
      </c>
      <c r="R95" s="12">
        <f t="shared" si="17"/>
        <v>1213951</v>
      </c>
      <c r="S95" s="12">
        <f t="shared" si="17"/>
        <v>1309571</v>
      </c>
      <c r="T95" s="12">
        <f t="shared" si="17"/>
        <v>2011292</v>
      </c>
      <c r="U95" s="12"/>
      <c r="V95" s="12"/>
      <c r="W95" s="44"/>
      <c r="X95" s="45"/>
    </row>
    <row r="96" spans="1:24" ht="14.1" customHeight="1" x14ac:dyDescent="0.2">
      <c r="A96" s="4"/>
      <c r="B96" s="4"/>
      <c r="C96" s="4"/>
      <c r="D96" s="4"/>
      <c r="E96" s="12"/>
      <c r="F96" s="12"/>
      <c r="G96" s="12"/>
      <c r="H96" s="12"/>
      <c r="I96" s="12"/>
      <c r="J96" s="12"/>
      <c r="K96" s="12"/>
      <c r="L96" s="12"/>
      <c r="M96" s="47"/>
      <c r="N96" s="47"/>
      <c r="O96" s="12"/>
      <c r="P96" s="12"/>
      <c r="Q96" s="12"/>
      <c r="R96" s="12"/>
      <c r="S96" s="12"/>
      <c r="T96" s="32"/>
      <c r="U96" s="32"/>
      <c r="V96" s="32"/>
      <c r="W96" s="44"/>
      <c r="X96" s="45"/>
    </row>
    <row r="97" spans="1:24" ht="64.5" customHeight="1" x14ac:dyDescent="0.2">
      <c r="D97" s="7"/>
      <c r="E97" s="17"/>
      <c r="F97" s="17"/>
      <c r="G97" s="17"/>
      <c r="H97" s="17"/>
      <c r="I97" s="17"/>
      <c r="J97" s="17"/>
      <c r="K97" s="17"/>
      <c r="L97" s="17"/>
      <c r="M97" s="47"/>
      <c r="N97" s="47"/>
      <c r="O97" s="17"/>
      <c r="P97" s="17"/>
      <c r="Q97" s="17"/>
      <c r="R97" s="17"/>
      <c r="S97" s="21"/>
      <c r="T97" s="21"/>
      <c r="U97" s="21"/>
      <c r="V97" s="21"/>
      <c r="W97" s="44"/>
      <c r="X97" s="45"/>
    </row>
    <row r="98" spans="1:24" x14ac:dyDescent="0.2">
      <c r="A98" s="16" t="str">
        <f>A1</f>
        <v>EL PASO ELECTRIC COMPANY</v>
      </c>
      <c r="N98" s="35" t="str">
        <f>N1</f>
        <v>SOAH Docket No. 473-21-2606</v>
      </c>
      <c r="O98" s="16"/>
      <c r="X98" s="35" t="str">
        <f>X1</f>
        <v>SOAH Docket No. 473-21-2606</v>
      </c>
    </row>
    <row r="99" spans="1:24" x14ac:dyDescent="0.2">
      <c r="A99" s="16" t="str">
        <f>A2</f>
        <v>UNADJUSTED DATA BY RATE CLASS</v>
      </c>
      <c r="N99" s="35" t="str">
        <f>N2</f>
        <v>PUC Docket No. 52195</v>
      </c>
      <c r="O99" s="16"/>
      <c r="X99" s="35" t="str">
        <f>X2</f>
        <v>PUC Docket No. 52195</v>
      </c>
    </row>
    <row r="100" spans="1:24" x14ac:dyDescent="0.2">
      <c r="A100" s="16" t="str">
        <f>A3</f>
        <v>FOR THE YEAR ENDED DECEMBER 31, 2014</v>
      </c>
      <c r="N100" s="35" t="str">
        <f>N3</f>
        <v>OPUC's 1st, Q. No. OPUC 1-5</v>
      </c>
      <c r="O100" s="16"/>
      <c r="X100" s="35" t="str">
        <f>X3</f>
        <v>OPUC's 1st, Q. No. OPUC 1-5</v>
      </c>
    </row>
    <row r="101" spans="1:24" x14ac:dyDescent="0.2">
      <c r="A101" s="16"/>
      <c r="N101" s="35" t="str">
        <f>N4</f>
        <v>Supplemental Attachment 2</v>
      </c>
      <c r="O101" s="16"/>
      <c r="X101" s="35" t="str">
        <f>X4</f>
        <v>Supplemental Attachment 2</v>
      </c>
    </row>
    <row r="102" spans="1:24" x14ac:dyDescent="0.2">
      <c r="A102" s="16"/>
      <c r="N102" s="34" t="s">
        <v>155</v>
      </c>
      <c r="O102" s="16"/>
      <c r="X102" s="34" t="s">
        <v>156</v>
      </c>
    </row>
    <row r="103" spans="1:24" x14ac:dyDescent="0.2">
      <c r="A103" s="16"/>
      <c r="O103" s="16"/>
    </row>
    <row r="104" spans="1:24" x14ac:dyDescent="0.2">
      <c r="C104" s="6" t="s">
        <v>2</v>
      </c>
      <c r="D104" s="6" t="s">
        <v>7</v>
      </c>
      <c r="E104" s="34" t="s">
        <v>8</v>
      </c>
      <c r="F104" s="34" t="s">
        <v>9</v>
      </c>
      <c r="G104" s="34" t="s">
        <v>10</v>
      </c>
      <c r="H104" s="34" t="s">
        <v>11</v>
      </c>
      <c r="I104" s="34" t="s">
        <v>12</v>
      </c>
      <c r="J104" s="34" t="s">
        <v>13</v>
      </c>
      <c r="K104" s="34" t="s">
        <v>40</v>
      </c>
      <c r="L104" s="6"/>
      <c r="M104" s="6"/>
      <c r="N104" s="6"/>
      <c r="O104" s="34" t="s">
        <v>8</v>
      </c>
      <c r="P104" s="34" t="s">
        <v>9</v>
      </c>
      <c r="Q104" s="34" t="s">
        <v>10</v>
      </c>
      <c r="R104" s="34" t="s">
        <v>11</v>
      </c>
      <c r="S104" s="18" t="s">
        <v>12</v>
      </c>
      <c r="T104" s="18" t="s">
        <v>13</v>
      </c>
      <c r="U104" s="18"/>
      <c r="V104" s="18"/>
    </row>
    <row r="106" spans="1:24" x14ac:dyDescent="0.2">
      <c r="A106" s="3" t="s">
        <v>0</v>
      </c>
      <c r="B106" s="3"/>
      <c r="C106" s="1" t="s">
        <v>15</v>
      </c>
      <c r="D106" s="30" t="s">
        <v>125</v>
      </c>
      <c r="E106" s="34" t="str">
        <f>E$9</f>
        <v>January</v>
      </c>
      <c r="F106" s="34" t="str">
        <f t="shared" ref="F106:K106" si="18">F$9</f>
        <v>February</v>
      </c>
      <c r="G106" s="34" t="str">
        <f t="shared" si="18"/>
        <v>March</v>
      </c>
      <c r="H106" s="34" t="str">
        <f t="shared" si="18"/>
        <v>April</v>
      </c>
      <c r="I106" s="34" t="str">
        <f t="shared" si="18"/>
        <v>May</v>
      </c>
      <c r="J106" s="34" t="str">
        <f t="shared" si="18"/>
        <v>June</v>
      </c>
      <c r="K106" s="34" t="str">
        <f t="shared" si="18"/>
        <v>July</v>
      </c>
      <c r="L106" s="6"/>
      <c r="M106" s="6"/>
      <c r="N106" s="6"/>
      <c r="O106" s="34" t="str">
        <f t="shared" ref="O106:S106" si="19">O$9</f>
        <v>August</v>
      </c>
      <c r="P106" s="34" t="str">
        <f t="shared" si="19"/>
        <v>September</v>
      </c>
      <c r="Q106" s="34" t="str">
        <f t="shared" si="19"/>
        <v>October</v>
      </c>
      <c r="R106" s="34" t="str">
        <f t="shared" si="19"/>
        <v>November</v>
      </c>
      <c r="S106" s="34" t="str">
        <f t="shared" si="19"/>
        <v>December</v>
      </c>
      <c r="T106" s="42" t="s">
        <v>187</v>
      </c>
      <c r="U106" s="18"/>
      <c r="V106" s="18"/>
      <c r="W106" s="16"/>
      <c r="X106" s="16"/>
    </row>
    <row r="107" spans="1:24" x14ac:dyDescent="0.2">
      <c r="A107" s="8" t="s">
        <v>1</v>
      </c>
      <c r="B107" s="8"/>
      <c r="C107" s="23" t="s">
        <v>16</v>
      </c>
      <c r="D107" s="25" t="s">
        <v>45</v>
      </c>
      <c r="E107" s="29">
        <f>E$10</f>
        <v>2014</v>
      </c>
      <c r="F107" s="29">
        <f t="shared" ref="F107:K107" si="20">F$10</f>
        <v>2014</v>
      </c>
      <c r="G107" s="29">
        <f t="shared" si="20"/>
        <v>2014</v>
      </c>
      <c r="H107" s="29">
        <f t="shared" si="20"/>
        <v>2014</v>
      </c>
      <c r="I107" s="29">
        <f t="shared" si="20"/>
        <v>2014</v>
      </c>
      <c r="J107" s="29">
        <f t="shared" si="20"/>
        <v>2014</v>
      </c>
      <c r="K107" s="29">
        <f t="shared" si="20"/>
        <v>2014</v>
      </c>
      <c r="L107" s="9"/>
      <c r="M107" s="9"/>
      <c r="N107" s="9"/>
      <c r="O107" s="29">
        <f t="shared" ref="O107:S107" si="21">O$10</f>
        <v>2014</v>
      </c>
      <c r="P107" s="29">
        <f t="shared" si="21"/>
        <v>2014</v>
      </c>
      <c r="Q107" s="29">
        <f t="shared" si="21"/>
        <v>2014</v>
      </c>
      <c r="R107" s="29">
        <f t="shared" si="21"/>
        <v>2014</v>
      </c>
      <c r="S107" s="29">
        <f t="shared" si="21"/>
        <v>2014</v>
      </c>
      <c r="T107" s="43" t="s">
        <v>186</v>
      </c>
      <c r="U107" s="24"/>
      <c r="V107" s="24"/>
      <c r="W107" s="16"/>
      <c r="X107" s="16"/>
    </row>
    <row r="108" spans="1:24" x14ac:dyDescent="0.2"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21"/>
      <c r="T108" s="21"/>
      <c r="U108" s="21"/>
      <c r="V108" s="21"/>
    </row>
    <row r="109" spans="1:24" x14ac:dyDescent="0.2">
      <c r="A109" s="1">
        <f>A108+1</f>
        <v>1</v>
      </c>
      <c r="C109" s="15" t="s">
        <v>63</v>
      </c>
      <c r="D109" s="15" t="s">
        <v>46</v>
      </c>
      <c r="E109" s="10">
        <v>375766</v>
      </c>
      <c r="F109" s="10">
        <v>360441</v>
      </c>
      <c r="G109" s="10">
        <v>289776</v>
      </c>
      <c r="H109" s="10">
        <v>296545</v>
      </c>
      <c r="I109" s="10">
        <v>483631</v>
      </c>
      <c r="J109" s="10">
        <v>666757</v>
      </c>
      <c r="K109" s="10">
        <v>681987</v>
      </c>
      <c r="L109" s="10"/>
      <c r="M109" s="10"/>
      <c r="N109" s="10"/>
      <c r="O109" s="10">
        <v>578290</v>
      </c>
      <c r="P109" s="10">
        <v>578502</v>
      </c>
      <c r="Q109" s="10">
        <v>354434</v>
      </c>
      <c r="R109" s="10">
        <v>337212</v>
      </c>
      <c r="S109" s="10">
        <v>435231</v>
      </c>
      <c r="T109" s="14">
        <f t="shared" ref="T109:T144" si="22">MAX(O109:S109,E109:K109)</f>
        <v>681987</v>
      </c>
      <c r="U109" s="14"/>
      <c r="V109" s="14"/>
    </row>
    <row r="110" spans="1:24" x14ac:dyDescent="0.2">
      <c r="A110" s="1">
        <f t="shared" ref="A110:A144" si="23">A109+1</f>
        <v>2</v>
      </c>
      <c r="C110" s="15" t="s">
        <v>64</v>
      </c>
      <c r="D110" s="15" t="s">
        <v>140</v>
      </c>
      <c r="E110" s="10">
        <v>50671</v>
      </c>
      <c r="F110" s="10">
        <v>55178</v>
      </c>
      <c r="G110" s="10">
        <v>47382</v>
      </c>
      <c r="H110" s="10">
        <v>61286</v>
      </c>
      <c r="I110" s="10">
        <v>78462</v>
      </c>
      <c r="J110" s="10">
        <v>89413</v>
      </c>
      <c r="K110" s="10">
        <v>90758</v>
      </c>
      <c r="L110" s="10"/>
      <c r="M110" s="10"/>
      <c r="N110" s="10"/>
      <c r="O110" s="10">
        <v>86175</v>
      </c>
      <c r="P110" s="10">
        <v>87803</v>
      </c>
      <c r="Q110" s="10">
        <v>71323</v>
      </c>
      <c r="R110" s="10">
        <v>47624</v>
      </c>
      <c r="S110" s="10">
        <v>50252</v>
      </c>
      <c r="T110" s="14">
        <f t="shared" si="22"/>
        <v>90758</v>
      </c>
      <c r="U110" s="14"/>
      <c r="V110" s="14"/>
    </row>
    <row r="111" spans="1:24" x14ac:dyDescent="0.2">
      <c r="A111" s="1">
        <f t="shared" si="23"/>
        <v>3</v>
      </c>
      <c r="C111" s="15" t="s">
        <v>65</v>
      </c>
      <c r="D111" s="15" t="s">
        <v>17</v>
      </c>
      <c r="E111" s="10">
        <v>4395</v>
      </c>
      <c r="F111" s="10">
        <v>5803</v>
      </c>
      <c r="G111" s="10">
        <v>4768</v>
      </c>
      <c r="H111" s="10">
        <v>4350</v>
      </c>
      <c r="I111" s="10">
        <v>4314</v>
      </c>
      <c r="J111" s="10">
        <v>3981</v>
      </c>
      <c r="K111" s="10">
        <v>4065</v>
      </c>
      <c r="L111" s="10"/>
      <c r="M111" s="10"/>
      <c r="N111" s="10"/>
      <c r="O111" s="10">
        <v>4102</v>
      </c>
      <c r="P111" s="10">
        <v>5296</v>
      </c>
      <c r="Q111" s="10">
        <v>6280</v>
      </c>
      <c r="R111" s="10">
        <v>6257</v>
      </c>
      <c r="S111" s="10">
        <v>5331</v>
      </c>
      <c r="T111" s="14">
        <f t="shared" si="22"/>
        <v>6280</v>
      </c>
      <c r="U111" s="14"/>
      <c r="V111" s="14"/>
    </row>
    <row r="112" spans="1:24" x14ac:dyDescent="0.2">
      <c r="A112" s="1">
        <f t="shared" si="23"/>
        <v>4</v>
      </c>
      <c r="C112" s="15" t="s">
        <v>66</v>
      </c>
      <c r="D112" s="15" t="s">
        <v>18</v>
      </c>
      <c r="E112" s="10">
        <v>206</v>
      </c>
      <c r="F112" s="10">
        <v>354</v>
      </c>
      <c r="G112" s="10">
        <v>128</v>
      </c>
      <c r="H112" s="10">
        <v>57</v>
      </c>
      <c r="I112" s="10">
        <v>44</v>
      </c>
      <c r="J112" s="10">
        <v>44</v>
      </c>
      <c r="K112" s="10">
        <v>34</v>
      </c>
      <c r="L112" s="10"/>
      <c r="M112" s="10"/>
      <c r="N112" s="10"/>
      <c r="O112" s="10">
        <v>124</v>
      </c>
      <c r="P112" s="10">
        <v>233</v>
      </c>
      <c r="Q112" s="10">
        <v>301</v>
      </c>
      <c r="R112" s="10">
        <v>206</v>
      </c>
      <c r="S112" s="10">
        <v>129</v>
      </c>
      <c r="T112" s="14">
        <f t="shared" si="22"/>
        <v>354</v>
      </c>
      <c r="U112" s="14"/>
      <c r="V112" s="14"/>
    </row>
    <row r="113" spans="1:22" x14ac:dyDescent="0.2">
      <c r="A113" s="1">
        <f t="shared" si="23"/>
        <v>5</v>
      </c>
      <c r="C113" s="15" t="s">
        <v>67</v>
      </c>
      <c r="D113" s="15" t="s">
        <v>139</v>
      </c>
      <c r="E113" s="10">
        <v>9152</v>
      </c>
      <c r="F113" s="10">
        <v>9117</v>
      </c>
      <c r="G113" s="10">
        <v>9167</v>
      </c>
      <c r="H113" s="10">
        <v>9081</v>
      </c>
      <c r="I113" s="10">
        <v>9137</v>
      </c>
      <c r="J113" s="10">
        <v>9226</v>
      </c>
      <c r="K113" s="10">
        <v>9048</v>
      </c>
      <c r="L113" s="10"/>
      <c r="M113" s="10"/>
      <c r="N113" s="10"/>
      <c r="O113" s="10">
        <v>9017</v>
      </c>
      <c r="P113" s="10">
        <v>9159</v>
      </c>
      <c r="Q113" s="10">
        <v>9234</v>
      </c>
      <c r="R113" s="10">
        <v>9346</v>
      </c>
      <c r="S113" s="10">
        <v>9183</v>
      </c>
      <c r="T113" s="14">
        <f t="shared" si="22"/>
        <v>9346</v>
      </c>
      <c r="U113" s="14"/>
      <c r="V113" s="14"/>
    </row>
    <row r="114" spans="1:22" x14ac:dyDescent="0.2">
      <c r="A114" s="1">
        <f t="shared" si="23"/>
        <v>6</v>
      </c>
      <c r="C114" s="15" t="s">
        <v>173</v>
      </c>
      <c r="D114" s="15" t="s">
        <v>174</v>
      </c>
      <c r="E114" s="10">
        <v>6861</v>
      </c>
      <c r="F114" s="10">
        <v>7499</v>
      </c>
      <c r="G114" s="10">
        <v>7738</v>
      </c>
      <c r="H114" s="10">
        <v>8601</v>
      </c>
      <c r="I114" s="10">
        <v>9875</v>
      </c>
      <c r="J114" s="10">
        <v>10467</v>
      </c>
      <c r="K114" s="10">
        <v>9609</v>
      </c>
      <c r="L114" s="10"/>
      <c r="M114" s="10"/>
      <c r="N114" s="10"/>
      <c r="O114" s="10">
        <v>8686</v>
      </c>
      <c r="P114" s="10">
        <v>9367</v>
      </c>
      <c r="Q114" s="10">
        <v>7964</v>
      </c>
      <c r="R114" s="10">
        <v>6640</v>
      </c>
      <c r="S114" s="10">
        <v>7180</v>
      </c>
      <c r="T114" s="14">
        <f t="shared" si="22"/>
        <v>10467</v>
      </c>
      <c r="U114" s="14"/>
      <c r="V114" s="14"/>
    </row>
    <row r="115" spans="1:22" x14ac:dyDescent="0.2">
      <c r="A115" s="1">
        <f t="shared" si="23"/>
        <v>7</v>
      </c>
      <c r="C115" s="15" t="s">
        <v>175</v>
      </c>
      <c r="D115" s="15" t="s">
        <v>176</v>
      </c>
      <c r="E115" s="10">
        <v>98</v>
      </c>
      <c r="F115" s="10">
        <v>152</v>
      </c>
      <c r="G115" s="10">
        <v>298</v>
      </c>
      <c r="H115" s="10">
        <v>184</v>
      </c>
      <c r="I115" s="10">
        <v>548</v>
      </c>
      <c r="J115" s="10">
        <v>802</v>
      </c>
      <c r="K115" s="10">
        <v>754</v>
      </c>
      <c r="L115" s="10"/>
      <c r="M115" s="10"/>
      <c r="N115" s="10"/>
      <c r="O115" s="10">
        <v>827</v>
      </c>
      <c r="P115" s="10">
        <v>265</v>
      </c>
      <c r="Q115" s="10">
        <v>132</v>
      </c>
      <c r="R115" s="10">
        <v>119</v>
      </c>
      <c r="S115" s="10">
        <v>106</v>
      </c>
      <c r="T115" s="14">
        <f t="shared" si="22"/>
        <v>827</v>
      </c>
      <c r="U115" s="14"/>
      <c r="V115" s="14"/>
    </row>
    <row r="116" spans="1:22" x14ac:dyDescent="0.2">
      <c r="A116" s="1">
        <f t="shared" si="23"/>
        <v>8</v>
      </c>
      <c r="C116" s="15" t="s">
        <v>68</v>
      </c>
      <c r="D116" s="15" t="s">
        <v>69</v>
      </c>
      <c r="E116" s="10">
        <v>12707</v>
      </c>
      <c r="F116" s="10">
        <v>13880</v>
      </c>
      <c r="G116" s="10">
        <v>14328</v>
      </c>
      <c r="H116" s="10">
        <v>15951</v>
      </c>
      <c r="I116" s="10">
        <v>18239</v>
      </c>
      <c r="J116" s="10">
        <v>19387</v>
      </c>
      <c r="K116" s="10">
        <v>17797</v>
      </c>
      <c r="L116" s="10"/>
      <c r="M116" s="10"/>
      <c r="N116" s="10"/>
      <c r="O116" s="10">
        <v>16082</v>
      </c>
      <c r="P116" s="10">
        <v>17356</v>
      </c>
      <c r="Q116" s="10">
        <v>14751</v>
      </c>
      <c r="R116" s="10">
        <v>12317</v>
      </c>
      <c r="S116" s="10">
        <v>13302</v>
      </c>
      <c r="T116" s="14">
        <f t="shared" si="22"/>
        <v>19387</v>
      </c>
      <c r="U116" s="14"/>
      <c r="V116" s="14"/>
    </row>
    <row r="117" spans="1:22" x14ac:dyDescent="0.2">
      <c r="A117" s="1">
        <f t="shared" si="23"/>
        <v>9</v>
      </c>
      <c r="C117" s="15" t="s">
        <v>70</v>
      </c>
      <c r="D117" s="15" t="s">
        <v>71</v>
      </c>
      <c r="E117" s="10">
        <v>9625</v>
      </c>
      <c r="F117" s="10">
        <v>9378</v>
      </c>
      <c r="G117" s="10">
        <v>9386</v>
      </c>
      <c r="H117" s="10">
        <v>10777</v>
      </c>
      <c r="I117" s="10">
        <v>10512</v>
      </c>
      <c r="J117" s="10">
        <v>10320</v>
      </c>
      <c r="K117" s="10">
        <v>8153</v>
      </c>
      <c r="L117" s="10"/>
      <c r="M117" s="10"/>
      <c r="N117" s="10"/>
      <c r="O117" s="10">
        <v>8987</v>
      </c>
      <c r="P117" s="10">
        <v>9882</v>
      </c>
      <c r="Q117" s="10">
        <v>10005</v>
      </c>
      <c r="R117" s="10">
        <v>10087</v>
      </c>
      <c r="S117" s="10">
        <v>9458</v>
      </c>
      <c r="T117" s="14">
        <f t="shared" si="22"/>
        <v>10777</v>
      </c>
      <c r="U117" s="14"/>
      <c r="V117" s="14"/>
    </row>
    <row r="118" spans="1:22" x14ac:dyDescent="0.2">
      <c r="A118" s="1">
        <f t="shared" si="23"/>
        <v>10</v>
      </c>
      <c r="C118" s="15" t="s">
        <v>72</v>
      </c>
      <c r="D118" s="15" t="s">
        <v>73</v>
      </c>
      <c r="E118" s="10">
        <v>10359</v>
      </c>
      <c r="F118" s="10">
        <v>10359</v>
      </c>
      <c r="G118" s="10">
        <v>10359</v>
      </c>
      <c r="H118" s="10">
        <v>10359</v>
      </c>
      <c r="I118" s="10">
        <v>10359</v>
      </c>
      <c r="J118" s="10">
        <v>10359</v>
      </c>
      <c r="K118" s="10">
        <v>10359</v>
      </c>
      <c r="L118" s="10"/>
      <c r="M118" s="10"/>
      <c r="N118" s="10"/>
      <c r="O118" s="10">
        <v>10359</v>
      </c>
      <c r="P118" s="10">
        <v>10359</v>
      </c>
      <c r="Q118" s="10">
        <v>10359</v>
      </c>
      <c r="R118" s="10">
        <v>10359</v>
      </c>
      <c r="S118" s="10">
        <v>7785</v>
      </c>
      <c r="T118" s="14">
        <f t="shared" si="22"/>
        <v>10359</v>
      </c>
      <c r="U118" s="14"/>
      <c r="V118" s="14"/>
    </row>
    <row r="119" spans="1:22" x14ac:dyDescent="0.2">
      <c r="A119" s="1">
        <f t="shared" si="23"/>
        <v>11</v>
      </c>
      <c r="C119" s="15" t="s">
        <v>74</v>
      </c>
      <c r="D119" s="15" t="s">
        <v>75</v>
      </c>
      <c r="E119" s="10">
        <v>4387</v>
      </c>
      <c r="F119" s="10">
        <v>4552</v>
      </c>
      <c r="G119" s="10">
        <v>4928</v>
      </c>
      <c r="H119" s="10">
        <v>4372</v>
      </c>
      <c r="I119" s="10">
        <v>3675</v>
      </c>
      <c r="J119" s="10">
        <v>4912</v>
      </c>
      <c r="K119" s="10">
        <v>5022</v>
      </c>
      <c r="L119" s="10"/>
      <c r="M119" s="10"/>
      <c r="N119" s="10"/>
      <c r="O119" s="10">
        <v>4536</v>
      </c>
      <c r="P119" s="10">
        <v>3667</v>
      </c>
      <c r="Q119" s="10">
        <v>3557</v>
      </c>
      <c r="R119" s="10">
        <v>3197</v>
      </c>
      <c r="S119" s="10">
        <v>0</v>
      </c>
      <c r="T119" s="14">
        <f t="shared" si="22"/>
        <v>5022</v>
      </c>
      <c r="U119" s="14"/>
      <c r="V119" s="14"/>
    </row>
    <row r="120" spans="1:22" x14ac:dyDescent="0.2">
      <c r="A120" s="1">
        <f t="shared" si="23"/>
        <v>12</v>
      </c>
      <c r="C120" s="15" t="s">
        <v>117</v>
      </c>
      <c r="D120" s="15" t="s">
        <v>119</v>
      </c>
      <c r="E120" s="10">
        <v>9364</v>
      </c>
      <c r="F120" s="10">
        <v>8742</v>
      </c>
      <c r="G120" s="10">
        <v>6800</v>
      </c>
      <c r="H120" s="10">
        <v>6645</v>
      </c>
      <c r="I120" s="10">
        <v>6077</v>
      </c>
      <c r="J120" s="10">
        <v>5011</v>
      </c>
      <c r="K120" s="10">
        <v>4678</v>
      </c>
      <c r="L120" s="10"/>
      <c r="M120" s="10"/>
      <c r="N120" s="10"/>
      <c r="O120" s="10">
        <v>4360</v>
      </c>
      <c r="P120" s="10">
        <v>4557</v>
      </c>
      <c r="Q120" s="10">
        <v>4968</v>
      </c>
      <c r="R120" s="10">
        <v>5166</v>
      </c>
      <c r="S120" s="10">
        <v>6627</v>
      </c>
      <c r="T120" s="14">
        <f t="shared" si="22"/>
        <v>9364</v>
      </c>
      <c r="U120" s="14"/>
      <c r="V120" s="14"/>
    </row>
    <row r="121" spans="1:22" x14ac:dyDescent="0.2">
      <c r="A121" s="1">
        <f t="shared" si="23"/>
        <v>13</v>
      </c>
      <c r="C121" s="15" t="s">
        <v>76</v>
      </c>
      <c r="D121" s="15" t="s">
        <v>47</v>
      </c>
      <c r="E121" s="10">
        <v>1115</v>
      </c>
      <c r="F121" s="10">
        <v>1751</v>
      </c>
      <c r="G121" s="10">
        <v>2094</v>
      </c>
      <c r="H121" s="10">
        <v>2297</v>
      </c>
      <c r="I121" s="10">
        <v>2484</v>
      </c>
      <c r="J121" s="10">
        <v>2282</v>
      </c>
      <c r="K121" s="10">
        <v>2406</v>
      </c>
      <c r="L121" s="10"/>
      <c r="M121" s="10"/>
      <c r="N121" s="10"/>
      <c r="O121" s="10">
        <v>2115</v>
      </c>
      <c r="P121" s="10">
        <v>1842</v>
      </c>
      <c r="Q121" s="10">
        <v>1897</v>
      </c>
      <c r="R121" s="10">
        <v>1413</v>
      </c>
      <c r="S121" s="10">
        <v>1061</v>
      </c>
      <c r="T121" s="14">
        <f t="shared" si="22"/>
        <v>2484</v>
      </c>
      <c r="U121" s="14"/>
      <c r="V121" s="14"/>
    </row>
    <row r="122" spans="1:22" x14ac:dyDescent="0.2">
      <c r="A122" s="1">
        <f t="shared" si="23"/>
        <v>14</v>
      </c>
      <c r="C122" s="15" t="s">
        <v>77</v>
      </c>
      <c r="D122" s="15" t="s">
        <v>19</v>
      </c>
      <c r="E122" s="10">
        <v>215593</v>
      </c>
      <c r="F122" s="10">
        <v>230669</v>
      </c>
      <c r="G122" s="10">
        <v>231805</v>
      </c>
      <c r="H122" s="10">
        <v>275806</v>
      </c>
      <c r="I122" s="10">
        <v>322146</v>
      </c>
      <c r="J122" s="10">
        <v>373567</v>
      </c>
      <c r="K122" s="10">
        <v>365528</v>
      </c>
      <c r="L122" s="10"/>
      <c r="M122" s="10"/>
      <c r="N122" s="10"/>
      <c r="O122" s="10">
        <v>350581</v>
      </c>
      <c r="P122" s="10">
        <v>365903</v>
      </c>
      <c r="Q122" s="10">
        <v>314059</v>
      </c>
      <c r="R122" s="10">
        <v>241469</v>
      </c>
      <c r="S122" s="10">
        <v>232985</v>
      </c>
      <c r="T122" s="14">
        <f t="shared" si="22"/>
        <v>373567</v>
      </c>
      <c r="U122" s="14"/>
      <c r="V122" s="14"/>
    </row>
    <row r="123" spans="1:22" x14ac:dyDescent="0.2">
      <c r="A123" s="1">
        <f t="shared" si="23"/>
        <v>15</v>
      </c>
      <c r="C123" s="15" t="s">
        <v>78</v>
      </c>
      <c r="D123" s="15" t="s">
        <v>20</v>
      </c>
      <c r="E123" s="10">
        <v>5801</v>
      </c>
      <c r="F123" s="10">
        <v>6251</v>
      </c>
      <c r="G123" s="10">
        <v>4820</v>
      </c>
      <c r="H123" s="10">
        <v>5268</v>
      </c>
      <c r="I123" s="10">
        <v>5444</v>
      </c>
      <c r="J123" s="10">
        <v>7666</v>
      </c>
      <c r="K123" s="10">
        <v>9423</v>
      </c>
      <c r="L123" s="10"/>
      <c r="M123" s="10"/>
      <c r="N123" s="10"/>
      <c r="O123" s="10">
        <v>9117</v>
      </c>
      <c r="P123" s="10">
        <v>8795</v>
      </c>
      <c r="Q123" s="10">
        <v>7875</v>
      </c>
      <c r="R123" s="10">
        <v>6329</v>
      </c>
      <c r="S123" s="10">
        <v>6160</v>
      </c>
      <c r="T123" s="14">
        <f t="shared" si="22"/>
        <v>9423</v>
      </c>
      <c r="U123" s="14"/>
      <c r="V123" s="14"/>
    </row>
    <row r="124" spans="1:22" x14ac:dyDescent="0.2">
      <c r="A124" s="1">
        <f t="shared" si="23"/>
        <v>16</v>
      </c>
      <c r="C124" s="15" t="s">
        <v>79</v>
      </c>
      <c r="D124" s="15" t="s">
        <v>21</v>
      </c>
      <c r="E124" s="10">
        <v>68088</v>
      </c>
      <c r="F124" s="10">
        <v>70520</v>
      </c>
      <c r="G124" s="10">
        <v>71271</v>
      </c>
      <c r="H124" s="10">
        <v>75181</v>
      </c>
      <c r="I124" s="10">
        <v>80818</v>
      </c>
      <c r="J124" s="10">
        <v>85012</v>
      </c>
      <c r="K124" s="10">
        <v>84302</v>
      </c>
      <c r="L124" s="10"/>
      <c r="M124" s="10"/>
      <c r="N124" s="10"/>
      <c r="O124" s="10">
        <v>84639</v>
      </c>
      <c r="P124" s="10">
        <v>85955</v>
      </c>
      <c r="Q124" s="10">
        <v>77621</v>
      </c>
      <c r="R124" s="10">
        <v>69838</v>
      </c>
      <c r="S124" s="10">
        <v>69591</v>
      </c>
      <c r="T124" s="14">
        <f t="shared" si="22"/>
        <v>85955</v>
      </c>
      <c r="U124" s="14"/>
      <c r="V124" s="14"/>
    </row>
    <row r="125" spans="1:22" x14ac:dyDescent="0.2">
      <c r="A125" s="1">
        <f t="shared" si="23"/>
        <v>17</v>
      </c>
      <c r="C125" s="15" t="s">
        <v>80</v>
      </c>
      <c r="D125" s="15" t="s">
        <v>22</v>
      </c>
      <c r="E125" s="10">
        <v>17113</v>
      </c>
      <c r="F125" s="10">
        <v>16621</v>
      </c>
      <c r="G125" s="10">
        <v>15343</v>
      </c>
      <c r="H125" s="10">
        <v>16450</v>
      </c>
      <c r="I125" s="10">
        <v>15402</v>
      </c>
      <c r="J125" s="10">
        <v>16924</v>
      </c>
      <c r="K125" s="10">
        <v>17435</v>
      </c>
      <c r="L125" s="10"/>
      <c r="M125" s="10"/>
      <c r="N125" s="10"/>
      <c r="O125" s="10">
        <v>17747</v>
      </c>
      <c r="P125" s="10">
        <v>17195</v>
      </c>
      <c r="Q125" s="10">
        <v>16001</v>
      </c>
      <c r="R125" s="10">
        <v>16126</v>
      </c>
      <c r="S125" s="10">
        <v>16244</v>
      </c>
      <c r="T125" s="14">
        <f t="shared" si="22"/>
        <v>17747</v>
      </c>
      <c r="U125" s="14"/>
      <c r="V125" s="14"/>
    </row>
    <row r="126" spans="1:22" x14ac:dyDescent="0.2">
      <c r="A126" s="1">
        <f t="shared" si="23"/>
        <v>18</v>
      </c>
      <c r="C126" s="15" t="s">
        <v>81</v>
      </c>
      <c r="D126" s="15" t="s">
        <v>23</v>
      </c>
      <c r="E126" s="10">
        <v>1548</v>
      </c>
      <c r="F126" s="10">
        <v>1548</v>
      </c>
      <c r="G126" s="10">
        <v>1548</v>
      </c>
      <c r="H126" s="10">
        <v>1548</v>
      </c>
      <c r="I126" s="10">
        <v>1548</v>
      </c>
      <c r="J126" s="10">
        <v>1548</v>
      </c>
      <c r="K126" s="10">
        <v>1548</v>
      </c>
      <c r="L126" s="10"/>
      <c r="M126" s="10"/>
      <c r="N126" s="10"/>
      <c r="O126" s="10">
        <v>1548</v>
      </c>
      <c r="P126" s="10">
        <v>1548</v>
      </c>
      <c r="Q126" s="10">
        <v>1548</v>
      </c>
      <c r="R126" s="10">
        <v>1548</v>
      </c>
      <c r="S126" s="10">
        <v>1548</v>
      </c>
      <c r="T126" s="14">
        <f t="shared" si="22"/>
        <v>1548</v>
      </c>
      <c r="U126" s="14"/>
      <c r="V126" s="14"/>
    </row>
    <row r="127" spans="1:22" x14ac:dyDescent="0.2">
      <c r="A127" s="1">
        <f t="shared" si="23"/>
        <v>19</v>
      </c>
      <c r="C127" s="15" t="s">
        <v>177</v>
      </c>
      <c r="D127" s="15" t="s">
        <v>178</v>
      </c>
      <c r="E127" s="10">
        <v>2787</v>
      </c>
      <c r="F127" s="10">
        <v>2865</v>
      </c>
      <c r="G127" s="10">
        <v>2671</v>
      </c>
      <c r="H127" s="10">
        <v>2952</v>
      </c>
      <c r="I127" s="10">
        <v>3556</v>
      </c>
      <c r="J127" s="10">
        <v>3594</v>
      </c>
      <c r="K127" s="10">
        <v>3647</v>
      </c>
      <c r="L127" s="10"/>
      <c r="M127" s="10"/>
      <c r="N127" s="10"/>
      <c r="O127" s="10">
        <v>3592</v>
      </c>
      <c r="P127" s="10">
        <v>3496</v>
      </c>
      <c r="Q127" s="10">
        <v>3429</v>
      </c>
      <c r="R127" s="10">
        <v>3496</v>
      </c>
      <c r="S127" s="10">
        <v>2956</v>
      </c>
      <c r="T127" s="14">
        <f t="shared" si="22"/>
        <v>3647</v>
      </c>
      <c r="U127" s="14"/>
      <c r="V127" s="14"/>
    </row>
    <row r="128" spans="1:22" x14ac:dyDescent="0.2">
      <c r="A128" s="1">
        <f t="shared" si="23"/>
        <v>20</v>
      </c>
      <c r="C128" s="15" t="s">
        <v>84</v>
      </c>
      <c r="D128" s="15" t="s">
        <v>85</v>
      </c>
      <c r="E128" s="10">
        <v>41693</v>
      </c>
      <c r="F128" s="10">
        <v>41693</v>
      </c>
      <c r="G128" s="10">
        <v>41693</v>
      </c>
      <c r="H128" s="10">
        <v>41693</v>
      </c>
      <c r="I128" s="10">
        <v>41693</v>
      </c>
      <c r="J128" s="10">
        <v>41693</v>
      </c>
      <c r="K128" s="10">
        <v>41693</v>
      </c>
      <c r="L128" s="10"/>
      <c r="M128" s="10"/>
      <c r="N128" s="10"/>
      <c r="O128" s="10">
        <v>41693</v>
      </c>
      <c r="P128" s="10">
        <v>41693</v>
      </c>
      <c r="Q128" s="10">
        <v>41693</v>
      </c>
      <c r="R128" s="10">
        <v>41693</v>
      </c>
      <c r="S128" s="10">
        <v>41693</v>
      </c>
      <c r="T128" s="14">
        <f t="shared" si="22"/>
        <v>41693</v>
      </c>
      <c r="U128" s="14"/>
      <c r="V128" s="14"/>
    </row>
    <row r="129" spans="1:24" x14ac:dyDescent="0.2">
      <c r="A129" s="1">
        <f t="shared" si="23"/>
        <v>21</v>
      </c>
      <c r="C129" s="15" t="s">
        <v>86</v>
      </c>
      <c r="D129" s="15" t="s">
        <v>48</v>
      </c>
      <c r="E129" s="10">
        <v>6841</v>
      </c>
      <c r="F129" s="10">
        <v>6829</v>
      </c>
      <c r="G129" s="10">
        <v>6856</v>
      </c>
      <c r="H129" s="10">
        <v>6876</v>
      </c>
      <c r="I129" s="10">
        <v>6873</v>
      </c>
      <c r="J129" s="10">
        <v>6838</v>
      </c>
      <c r="K129" s="10">
        <v>6820</v>
      </c>
      <c r="L129" s="10"/>
      <c r="M129" s="10"/>
      <c r="N129" s="10"/>
      <c r="O129" s="10">
        <v>6812</v>
      </c>
      <c r="P129" s="10">
        <v>6805</v>
      </c>
      <c r="Q129" s="10">
        <v>6861</v>
      </c>
      <c r="R129" s="10">
        <v>6807</v>
      </c>
      <c r="S129" s="10">
        <v>6881</v>
      </c>
      <c r="T129" s="14">
        <f t="shared" si="22"/>
        <v>6881</v>
      </c>
      <c r="U129" s="14"/>
      <c r="V129" s="14"/>
    </row>
    <row r="130" spans="1:24" x14ac:dyDescent="0.2">
      <c r="A130" s="1">
        <f t="shared" si="23"/>
        <v>22</v>
      </c>
      <c r="C130" s="15" t="s">
        <v>87</v>
      </c>
      <c r="D130" s="15" t="s">
        <v>88</v>
      </c>
      <c r="E130" s="10">
        <v>1520</v>
      </c>
      <c r="F130" s="10">
        <v>2064</v>
      </c>
      <c r="G130" s="10">
        <v>1912</v>
      </c>
      <c r="H130" s="10">
        <v>1938</v>
      </c>
      <c r="I130" s="10">
        <v>2043</v>
      </c>
      <c r="J130" s="10">
        <v>1208</v>
      </c>
      <c r="K130" s="10">
        <v>1795</v>
      </c>
      <c r="L130" s="10"/>
      <c r="M130" s="10"/>
      <c r="N130" s="10"/>
      <c r="O130" s="10">
        <v>1275</v>
      </c>
      <c r="P130" s="10">
        <v>1260</v>
      </c>
      <c r="Q130" s="10">
        <v>1618</v>
      </c>
      <c r="R130" s="10">
        <v>1608</v>
      </c>
      <c r="S130" s="10">
        <v>2675</v>
      </c>
      <c r="T130" s="14">
        <f t="shared" si="22"/>
        <v>2675</v>
      </c>
      <c r="U130" s="14"/>
      <c r="V130" s="14"/>
    </row>
    <row r="131" spans="1:24" x14ac:dyDescent="0.2">
      <c r="A131" s="1">
        <f t="shared" si="23"/>
        <v>23</v>
      </c>
      <c r="C131" s="15" t="s">
        <v>89</v>
      </c>
      <c r="D131" s="15" t="s">
        <v>90</v>
      </c>
      <c r="E131" s="10">
        <v>3640</v>
      </c>
      <c r="F131" s="10">
        <v>3096</v>
      </c>
      <c r="G131" s="10">
        <v>3248</v>
      </c>
      <c r="H131" s="10">
        <v>3222</v>
      </c>
      <c r="I131" s="10">
        <v>3117</v>
      </c>
      <c r="J131" s="10">
        <v>3952</v>
      </c>
      <c r="K131" s="10">
        <v>3365</v>
      </c>
      <c r="L131" s="10"/>
      <c r="M131" s="10"/>
      <c r="N131" s="10"/>
      <c r="O131" s="10">
        <v>3886</v>
      </c>
      <c r="P131" s="10">
        <v>3900</v>
      </c>
      <c r="Q131" s="10">
        <v>3542</v>
      </c>
      <c r="R131" s="10">
        <v>3552</v>
      </c>
      <c r="S131" s="10">
        <v>0</v>
      </c>
      <c r="T131" s="14">
        <f t="shared" si="22"/>
        <v>3952</v>
      </c>
      <c r="U131" s="14"/>
      <c r="V131" s="14"/>
    </row>
    <row r="132" spans="1:24" x14ac:dyDescent="0.2">
      <c r="A132" s="1">
        <f t="shared" si="23"/>
        <v>24</v>
      </c>
      <c r="C132" s="15" t="s">
        <v>82</v>
      </c>
      <c r="D132" s="15" t="s">
        <v>83</v>
      </c>
      <c r="E132" s="10">
        <v>44751</v>
      </c>
      <c r="F132" s="10">
        <v>43321</v>
      </c>
      <c r="G132" s="10">
        <v>40434</v>
      </c>
      <c r="H132" s="10">
        <v>44873</v>
      </c>
      <c r="I132" s="10">
        <v>53914</v>
      </c>
      <c r="J132" s="10">
        <v>62589</v>
      </c>
      <c r="K132" s="10">
        <v>47472</v>
      </c>
      <c r="L132" s="10"/>
      <c r="M132" s="10"/>
      <c r="N132" s="10"/>
      <c r="O132" s="10">
        <v>47472</v>
      </c>
      <c r="P132" s="10">
        <v>47472</v>
      </c>
      <c r="Q132" s="10">
        <v>47472</v>
      </c>
      <c r="R132" s="10">
        <v>41469</v>
      </c>
      <c r="S132" s="10">
        <v>42349</v>
      </c>
      <c r="T132" s="14">
        <f t="shared" si="22"/>
        <v>62589</v>
      </c>
      <c r="U132" s="14"/>
      <c r="V132" s="14"/>
    </row>
    <row r="133" spans="1:24" x14ac:dyDescent="0.2">
      <c r="A133" s="1">
        <f t="shared" si="23"/>
        <v>25</v>
      </c>
      <c r="C133" s="15" t="s">
        <v>91</v>
      </c>
      <c r="D133" s="15" t="s">
        <v>24</v>
      </c>
      <c r="E133" s="10">
        <v>1104</v>
      </c>
      <c r="F133" s="10">
        <v>32</v>
      </c>
      <c r="G133" s="10">
        <v>28</v>
      </c>
      <c r="H133" s="10">
        <v>32</v>
      </c>
      <c r="I133" s="10">
        <v>34</v>
      </c>
      <c r="J133" s="10">
        <v>33</v>
      </c>
      <c r="K133" s="10">
        <v>22</v>
      </c>
      <c r="L133" s="10"/>
      <c r="M133" s="10"/>
      <c r="N133" s="10"/>
      <c r="O133" s="10">
        <v>35</v>
      </c>
      <c r="P133" s="10">
        <v>60</v>
      </c>
      <c r="Q133" s="10">
        <v>1058</v>
      </c>
      <c r="R133" s="10">
        <v>1103</v>
      </c>
      <c r="S133" s="10">
        <v>1104</v>
      </c>
      <c r="T133" s="14">
        <f t="shared" si="22"/>
        <v>1104</v>
      </c>
      <c r="U133" s="14"/>
      <c r="V133" s="14"/>
    </row>
    <row r="134" spans="1:24" x14ac:dyDescent="0.2">
      <c r="A134" s="1">
        <f t="shared" si="23"/>
        <v>26</v>
      </c>
      <c r="C134" s="15" t="s">
        <v>92</v>
      </c>
      <c r="D134" s="15" t="s">
        <v>25</v>
      </c>
      <c r="E134" s="10">
        <v>6747</v>
      </c>
      <c r="F134" s="10">
        <v>5765</v>
      </c>
      <c r="G134" s="10">
        <v>6342</v>
      </c>
      <c r="H134" s="10">
        <v>4048</v>
      </c>
      <c r="I134" s="10">
        <v>6229</v>
      </c>
      <c r="J134" s="10">
        <v>9963</v>
      </c>
      <c r="K134" s="10">
        <v>10134</v>
      </c>
      <c r="L134" s="10"/>
      <c r="M134" s="10"/>
      <c r="N134" s="10"/>
      <c r="O134" s="10">
        <v>9769</v>
      </c>
      <c r="P134" s="10">
        <v>5305</v>
      </c>
      <c r="Q134" s="10">
        <v>4668</v>
      </c>
      <c r="R134" s="10">
        <v>4144</v>
      </c>
      <c r="S134" s="10">
        <v>4057</v>
      </c>
      <c r="T134" s="14">
        <f t="shared" si="22"/>
        <v>10134</v>
      </c>
      <c r="U134" s="14"/>
      <c r="V134" s="14"/>
    </row>
    <row r="135" spans="1:24" x14ac:dyDescent="0.2">
      <c r="A135" s="1">
        <f t="shared" si="23"/>
        <v>27</v>
      </c>
      <c r="C135" s="15" t="s">
        <v>93</v>
      </c>
      <c r="D135" s="15" t="s">
        <v>94</v>
      </c>
      <c r="E135" s="10">
        <v>3946</v>
      </c>
      <c r="F135" s="10">
        <v>3769</v>
      </c>
      <c r="G135" s="10">
        <v>3946</v>
      </c>
      <c r="H135" s="10">
        <v>4148</v>
      </c>
      <c r="I135" s="10">
        <v>4215</v>
      </c>
      <c r="J135" s="10">
        <v>3735</v>
      </c>
      <c r="K135" s="10">
        <v>3902</v>
      </c>
      <c r="L135" s="10"/>
      <c r="M135" s="10"/>
      <c r="N135" s="10"/>
      <c r="O135" s="10">
        <v>3880</v>
      </c>
      <c r="P135" s="10">
        <v>3825</v>
      </c>
      <c r="Q135" s="10">
        <v>4036</v>
      </c>
      <c r="R135" s="10">
        <v>3958</v>
      </c>
      <c r="S135" s="10">
        <v>4259</v>
      </c>
      <c r="T135" s="14">
        <f t="shared" si="22"/>
        <v>4259</v>
      </c>
      <c r="U135" s="14"/>
      <c r="V135" s="14"/>
    </row>
    <row r="136" spans="1:24" x14ac:dyDescent="0.2">
      <c r="A136" s="1">
        <f t="shared" si="23"/>
        <v>28</v>
      </c>
      <c r="C136" s="15" t="s">
        <v>95</v>
      </c>
      <c r="D136" s="15" t="s">
        <v>96</v>
      </c>
      <c r="E136" s="10">
        <v>9042</v>
      </c>
      <c r="F136" s="10">
        <v>0</v>
      </c>
      <c r="G136" s="10">
        <v>9265</v>
      </c>
      <c r="H136" s="10">
        <v>9131</v>
      </c>
      <c r="I136" s="10">
        <v>9666</v>
      </c>
      <c r="J136" s="10">
        <v>9666</v>
      </c>
      <c r="K136" s="10">
        <v>10826</v>
      </c>
      <c r="L136" s="10"/>
      <c r="M136" s="10"/>
      <c r="N136" s="10"/>
      <c r="O136" s="10">
        <v>10780</v>
      </c>
      <c r="P136" s="10">
        <v>10246</v>
      </c>
      <c r="Q136" s="10">
        <v>9176</v>
      </c>
      <c r="R136" s="10">
        <v>9577</v>
      </c>
      <c r="S136" s="10">
        <v>8774</v>
      </c>
      <c r="T136" s="14">
        <f t="shared" si="22"/>
        <v>10826</v>
      </c>
      <c r="U136" s="14"/>
      <c r="V136" s="14"/>
    </row>
    <row r="137" spans="1:24" x14ac:dyDescent="0.2">
      <c r="A137" s="1">
        <f t="shared" si="23"/>
        <v>29</v>
      </c>
      <c r="C137" s="15" t="s">
        <v>97</v>
      </c>
      <c r="D137" s="15" t="s">
        <v>98</v>
      </c>
      <c r="E137" s="10">
        <v>32994</v>
      </c>
      <c r="F137" s="10">
        <v>34378</v>
      </c>
      <c r="G137" s="10">
        <v>34153</v>
      </c>
      <c r="H137" s="10">
        <v>32128</v>
      </c>
      <c r="I137" s="10">
        <v>33644</v>
      </c>
      <c r="J137" s="10">
        <v>33109</v>
      </c>
      <c r="K137" s="10">
        <v>33204</v>
      </c>
      <c r="L137" s="10"/>
      <c r="M137" s="10"/>
      <c r="N137" s="10"/>
      <c r="O137" s="10">
        <v>35233</v>
      </c>
      <c r="P137" s="10">
        <v>33691</v>
      </c>
      <c r="Q137" s="10">
        <v>35716</v>
      </c>
      <c r="R137" s="10">
        <v>35952</v>
      </c>
      <c r="S137" s="10">
        <v>33477</v>
      </c>
      <c r="T137" s="14">
        <f t="shared" si="22"/>
        <v>35952</v>
      </c>
      <c r="U137" s="14"/>
      <c r="V137" s="14"/>
    </row>
    <row r="138" spans="1:24" x14ac:dyDescent="0.2">
      <c r="A138" s="1">
        <f t="shared" si="23"/>
        <v>30</v>
      </c>
      <c r="C138" s="15" t="s">
        <v>120</v>
      </c>
      <c r="D138" s="15" t="s">
        <v>121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14882</v>
      </c>
      <c r="L138" s="10"/>
      <c r="M138" s="47" t="str">
        <f>N102</f>
        <v>PAGE 13 OF 24</v>
      </c>
      <c r="N138" s="47" t="str">
        <f>N101</f>
        <v>Supplemental Attachment 2</v>
      </c>
      <c r="O138" s="10">
        <v>10511</v>
      </c>
      <c r="P138" s="10">
        <v>12700</v>
      </c>
      <c r="Q138" s="10">
        <v>2000</v>
      </c>
      <c r="R138" s="10">
        <v>0</v>
      </c>
      <c r="S138" s="10">
        <v>0</v>
      </c>
      <c r="T138" s="14">
        <f t="shared" si="22"/>
        <v>14882</v>
      </c>
      <c r="U138" s="14"/>
      <c r="V138" s="14"/>
      <c r="W138" s="44" t="str">
        <f>X102</f>
        <v>PAGE 14 OF 24</v>
      </c>
      <c r="X138" s="45" t="str">
        <f>X101</f>
        <v>Supplemental Attachment 2</v>
      </c>
    </row>
    <row r="139" spans="1:24" x14ac:dyDescent="0.2">
      <c r="A139" s="1">
        <f t="shared" si="23"/>
        <v>31</v>
      </c>
      <c r="C139" s="15" t="s">
        <v>99</v>
      </c>
      <c r="D139" s="15" t="s">
        <v>26</v>
      </c>
      <c r="E139" s="10">
        <v>67068</v>
      </c>
      <c r="F139" s="10">
        <v>70905</v>
      </c>
      <c r="G139" s="10">
        <v>57272</v>
      </c>
      <c r="H139" s="10">
        <v>73540</v>
      </c>
      <c r="I139" s="10">
        <v>87138</v>
      </c>
      <c r="J139" s="10">
        <v>93613</v>
      </c>
      <c r="K139" s="10">
        <v>82422</v>
      </c>
      <c r="L139" s="10"/>
      <c r="M139" s="47"/>
      <c r="N139" s="47"/>
      <c r="O139" s="10">
        <v>90355</v>
      </c>
      <c r="P139" s="10">
        <v>97076</v>
      </c>
      <c r="Q139" s="10">
        <v>76145</v>
      </c>
      <c r="R139" s="10">
        <v>62745</v>
      </c>
      <c r="S139" s="10">
        <v>59881</v>
      </c>
      <c r="T139" s="14">
        <f t="shared" si="22"/>
        <v>97076</v>
      </c>
      <c r="U139" s="14"/>
      <c r="V139" s="14"/>
      <c r="W139" s="44"/>
      <c r="X139" s="45"/>
    </row>
    <row r="140" spans="1:24" x14ac:dyDescent="0.2">
      <c r="A140" s="1">
        <f t="shared" si="23"/>
        <v>32</v>
      </c>
      <c r="C140" s="15" t="s">
        <v>100</v>
      </c>
      <c r="D140" s="15" t="s">
        <v>128</v>
      </c>
      <c r="E140" s="10">
        <v>7009</v>
      </c>
      <c r="F140" s="10">
        <v>7175</v>
      </c>
      <c r="G140" s="10">
        <v>6824</v>
      </c>
      <c r="H140" s="10">
        <v>7393</v>
      </c>
      <c r="I140" s="10">
        <v>8569</v>
      </c>
      <c r="J140" s="10">
        <v>9524</v>
      </c>
      <c r="K140" s="10">
        <v>8967</v>
      </c>
      <c r="L140" s="10"/>
      <c r="M140" s="47"/>
      <c r="N140" s="47"/>
      <c r="O140" s="10">
        <v>8936</v>
      </c>
      <c r="P140" s="10">
        <v>9317</v>
      </c>
      <c r="Q140" s="10">
        <v>8183</v>
      </c>
      <c r="R140" s="10">
        <v>6739</v>
      </c>
      <c r="S140" s="10">
        <v>6492</v>
      </c>
      <c r="T140" s="14">
        <f t="shared" si="22"/>
        <v>9524</v>
      </c>
      <c r="U140" s="14"/>
      <c r="V140" s="14"/>
      <c r="W140" s="44"/>
      <c r="X140" s="45"/>
    </row>
    <row r="141" spans="1:24" x14ac:dyDescent="0.2">
      <c r="A141" s="1">
        <f t="shared" si="23"/>
        <v>33</v>
      </c>
      <c r="C141" s="15" t="s">
        <v>167</v>
      </c>
      <c r="D141" s="15" t="s">
        <v>168</v>
      </c>
      <c r="E141" s="10">
        <v>781</v>
      </c>
      <c r="F141" s="10">
        <v>883</v>
      </c>
      <c r="G141" s="10">
        <v>814</v>
      </c>
      <c r="H141" s="10">
        <v>819</v>
      </c>
      <c r="I141" s="10">
        <v>995</v>
      </c>
      <c r="J141" s="10">
        <v>1114</v>
      </c>
      <c r="K141" s="10">
        <v>1152</v>
      </c>
      <c r="L141" s="10"/>
      <c r="M141" s="47"/>
      <c r="N141" s="47"/>
      <c r="O141" s="10">
        <v>987</v>
      </c>
      <c r="P141" s="10">
        <v>1109</v>
      </c>
      <c r="Q141" s="10">
        <v>921</v>
      </c>
      <c r="R141" s="10">
        <v>762</v>
      </c>
      <c r="S141" s="10">
        <v>719</v>
      </c>
      <c r="T141" s="14">
        <f t="shared" si="22"/>
        <v>1152</v>
      </c>
      <c r="U141" s="14"/>
      <c r="V141" s="14"/>
      <c r="W141" s="44"/>
      <c r="X141" s="45"/>
    </row>
    <row r="142" spans="1:24" x14ac:dyDescent="0.2">
      <c r="A142" s="1">
        <f t="shared" si="23"/>
        <v>34</v>
      </c>
      <c r="C142" s="15" t="s">
        <v>169</v>
      </c>
      <c r="D142" s="15" t="s">
        <v>170</v>
      </c>
      <c r="E142" s="10">
        <v>8856</v>
      </c>
      <c r="F142" s="10">
        <v>9632</v>
      </c>
      <c r="G142" s="10">
        <v>9104</v>
      </c>
      <c r="H142" s="10">
        <v>9334</v>
      </c>
      <c r="I142" s="10">
        <v>9581</v>
      </c>
      <c r="J142" s="10">
        <v>10657</v>
      </c>
      <c r="K142" s="10">
        <v>10754</v>
      </c>
      <c r="L142" s="10"/>
      <c r="M142" s="47"/>
      <c r="N142" s="47"/>
      <c r="O142" s="10">
        <v>10350</v>
      </c>
      <c r="P142" s="10">
        <v>10895</v>
      </c>
      <c r="Q142" s="10">
        <v>9937</v>
      </c>
      <c r="R142" s="10">
        <v>8853</v>
      </c>
      <c r="S142" s="10">
        <v>8694</v>
      </c>
      <c r="T142" s="14">
        <f t="shared" si="22"/>
        <v>10895</v>
      </c>
      <c r="U142" s="14"/>
      <c r="V142" s="14"/>
      <c r="W142" s="44"/>
      <c r="X142" s="45"/>
    </row>
    <row r="143" spans="1:24" x14ac:dyDescent="0.2">
      <c r="A143" s="1">
        <f t="shared" si="23"/>
        <v>35</v>
      </c>
      <c r="C143" s="15" t="s">
        <v>171</v>
      </c>
      <c r="D143" s="15" t="s">
        <v>172</v>
      </c>
      <c r="E143" s="10">
        <v>3643</v>
      </c>
      <c r="F143" s="10">
        <v>3818</v>
      </c>
      <c r="G143" s="10">
        <v>3357</v>
      </c>
      <c r="H143" s="10">
        <v>3574</v>
      </c>
      <c r="I143" s="10">
        <v>3795</v>
      </c>
      <c r="J143" s="10">
        <v>4098</v>
      </c>
      <c r="K143" s="10">
        <v>4373</v>
      </c>
      <c r="L143" s="10"/>
      <c r="M143" s="47"/>
      <c r="N143" s="47"/>
      <c r="O143" s="10">
        <v>4360</v>
      </c>
      <c r="P143" s="10">
        <v>3907</v>
      </c>
      <c r="Q143" s="10">
        <v>3663</v>
      </c>
      <c r="R143" s="10">
        <v>3678</v>
      </c>
      <c r="S143" s="10">
        <v>3306</v>
      </c>
      <c r="T143" s="14">
        <f t="shared" si="22"/>
        <v>4373</v>
      </c>
      <c r="U143" s="14"/>
      <c r="V143" s="14"/>
      <c r="W143" s="44"/>
      <c r="X143" s="45"/>
    </row>
    <row r="144" spans="1:24" x14ac:dyDescent="0.2">
      <c r="A144" s="1">
        <f t="shared" si="23"/>
        <v>36</v>
      </c>
      <c r="C144" s="15" t="s">
        <v>179</v>
      </c>
      <c r="D144" s="15" t="s">
        <v>180</v>
      </c>
      <c r="E144" s="10">
        <v>0</v>
      </c>
      <c r="F144" s="10">
        <v>8</v>
      </c>
      <c r="G144" s="10">
        <v>3</v>
      </c>
      <c r="H144" s="10">
        <v>0</v>
      </c>
      <c r="I144" s="10">
        <v>2</v>
      </c>
      <c r="J144" s="10">
        <v>3</v>
      </c>
      <c r="K144" s="10">
        <v>0</v>
      </c>
      <c r="L144" s="10"/>
      <c r="M144" s="47"/>
      <c r="N144" s="47"/>
      <c r="O144" s="10">
        <v>0</v>
      </c>
      <c r="P144" s="10">
        <v>0</v>
      </c>
      <c r="Q144" s="10">
        <v>0</v>
      </c>
      <c r="R144" s="10">
        <v>1</v>
      </c>
      <c r="S144" s="10">
        <v>0</v>
      </c>
      <c r="T144" s="14">
        <f t="shared" si="22"/>
        <v>8</v>
      </c>
      <c r="U144" s="14"/>
      <c r="V144" s="14"/>
      <c r="W144" s="44"/>
      <c r="X144" s="45"/>
    </row>
    <row r="145" spans="1:24" x14ac:dyDescent="0.2">
      <c r="E145" s="17"/>
      <c r="F145" s="17"/>
      <c r="G145" s="17"/>
      <c r="H145" s="17"/>
      <c r="I145" s="17"/>
      <c r="J145" s="17"/>
      <c r="K145" s="17"/>
      <c r="L145" s="17"/>
      <c r="M145" s="47"/>
      <c r="N145" s="47"/>
      <c r="O145" s="17"/>
      <c r="P145" s="17"/>
      <c r="Q145" s="17"/>
      <c r="R145" s="17"/>
      <c r="S145" s="21"/>
      <c r="T145" s="21"/>
      <c r="U145" s="21"/>
      <c r="V145" s="21"/>
      <c r="W145" s="44"/>
      <c r="X145" s="45"/>
    </row>
    <row r="146" spans="1:24" x14ac:dyDescent="0.2">
      <c r="A146" s="1">
        <f>A144+1</f>
        <v>37</v>
      </c>
      <c r="D146" s="1" t="s">
        <v>5</v>
      </c>
      <c r="E146" s="12">
        <f t="shared" ref="E146:K146" si="24">SUM(E109:E145)</f>
        <v>1045271</v>
      </c>
      <c r="F146" s="12">
        <f t="shared" si="24"/>
        <v>1049048</v>
      </c>
      <c r="G146" s="12">
        <f t="shared" si="24"/>
        <v>959861</v>
      </c>
      <c r="H146" s="12">
        <f t="shared" si="24"/>
        <v>1050459</v>
      </c>
      <c r="I146" s="12">
        <f t="shared" si="24"/>
        <v>1337779</v>
      </c>
      <c r="J146" s="12">
        <f t="shared" si="24"/>
        <v>1613067</v>
      </c>
      <c r="K146" s="12">
        <f t="shared" si="24"/>
        <v>1608336</v>
      </c>
      <c r="L146" s="17"/>
      <c r="M146" s="47"/>
      <c r="N146" s="47"/>
      <c r="O146" s="12">
        <f t="shared" ref="O146:T146" si="25">SUM(O109:O145)</f>
        <v>1487218</v>
      </c>
      <c r="P146" s="12">
        <f t="shared" si="25"/>
        <v>1510441</v>
      </c>
      <c r="Q146" s="12">
        <f t="shared" si="25"/>
        <v>1172427</v>
      </c>
      <c r="R146" s="12">
        <f t="shared" si="25"/>
        <v>1021390</v>
      </c>
      <c r="S146" s="12">
        <f t="shared" si="25"/>
        <v>1099490</v>
      </c>
      <c r="T146" s="12">
        <f t="shared" si="25"/>
        <v>1667274</v>
      </c>
      <c r="U146" s="12"/>
      <c r="V146" s="12"/>
      <c r="W146" s="44"/>
      <c r="X146" s="45"/>
    </row>
    <row r="147" spans="1:24" x14ac:dyDescent="0.2">
      <c r="E147" s="12"/>
      <c r="F147" s="12"/>
      <c r="G147" s="12"/>
      <c r="H147" s="12"/>
      <c r="I147" s="12"/>
      <c r="J147" s="12"/>
      <c r="K147" s="12"/>
      <c r="L147" s="17"/>
      <c r="M147" s="47"/>
      <c r="N147" s="47"/>
      <c r="O147" s="12"/>
      <c r="P147" s="12"/>
      <c r="Q147" s="12"/>
      <c r="R147" s="12"/>
      <c r="S147" s="12"/>
      <c r="T147" s="12"/>
      <c r="U147" s="12"/>
      <c r="V147" s="12"/>
      <c r="W147" s="44"/>
      <c r="X147" s="45"/>
    </row>
    <row r="148" spans="1:24" x14ac:dyDescent="0.2">
      <c r="E148" s="12"/>
      <c r="F148" s="12"/>
      <c r="G148" s="12"/>
      <c r="H148" s="12"/>
      <c r="I148" s="12"/>
      <c r="J148" s="12"/>
      <c r="K148" s="12"/>
      <c r="L148" s="17"/>
      <c r="M148" s="47"/>
      <c r="N148" s="47"/>
      <c r="O148" s="12"/>
      <c r="P148" s="12"/>
      <c r="Q148" s="12"/>
      <c r="R148" s="12"/>
      <c r="S148" s="12"/>
      <c r="T148" s="12"/>
      <c r="U148" s="12"/>
      <c r="V148" s="12"/>
      <c r="W148" s="44"/>
      <c r="X148" s="45"/>
    </row>
    <row r="149" spans="1:24" x14ac:dyDescent="0.2">
      <c r="E149" s="12"/>
      <c r="F149" s="12"/>
      <c r="G149" s="12"/>
      <c r="H149" s="12"/>
      <c r="I149" s="12"/>
      <c r="J149" s="12"/>
      <c r="K149" s="12"/>
      <c r="L149" s="17"/>
      <c r="M149" s="47"/>
      <c r="N149" s="47"/>
      <c r="O149" s="12"/>
      <c r="P149" s="12"/>
      <c r="Q149" s="12"/>
      <c r="R149" s="12"/>
      <c r="S149" s="12"/>
      <c r="T149" s="12"/>
      <c r="U149" s="12"/>
      <c r="V149" s="12"/>
      <c r="W149" s="44"/>
      <c r="X149" s="45"/>
    </row>
    <row r="150" spans="1:24" ht="64.5" customHeight="1" x14ac:dyDescent="0.2">
      <c r="E150" s="22"/>
      <c r="F150" s="22"/>
      <c r="G150" s="22"/>
      <c r="H150" s="22"/>
      <c r="I150" s="22"/>
      <c r="J150" s="22"/>
      <c r="K150" s="22"/>
      <c r="L150" s="22"/>
      <c r="M150" s="47"/>
      <c r="N150" s="47"/>
      <c r="O150" s="22"/>
      <c r="P150" s="22"/>
      <c r="Q150" s="22"/>
      <c r="R150" s="22"/>
      <c r="S150" s="26"/>
      <c r="T150" s="26"/>
      <c r="U150" s="26"/>
      <c r="V150" s="26"/>
      <c r="W150" s="44"/>
      <c r="X150" s="45"/>
    </row>
    <row r="151" spans="1:24" ht="14.25" customHeight="1" x14ac:dyDescent="0.2">
      <c r="A151" s="16" t="str">
        <f>A1</f>
        <v>EL PASO ELECTRIC COMPANY</v>
      </c>
      <c r="N151" s="35" t="str">
        <f>N1</f>
        <v>SOAH Docket No. 473-21-2606</v>
      </c>
      <c r="O151" s="16"/>
      <c r="X151" s="35" t="str">
        <f>X1</f>
        <v>SOAH Docket No. 473-21-2606</v>
      </c>
    </row>
    <row r="152" spans="1:24" ht="14.25" customHeight="1" x14ac:dyDescent="0.2">
      <c r="A152" s="16" t="str">
        <f>A2</f>
        <v>UNADJUSTED DATA BY RATE CLASS</v>
      </c>
      <c r="N152" s="35" t="str">
        <f>N2</f>
        <v>PUC Docket No. 52195</v>
      </c>
      <c r="O152" s="16"/>
      <c r="X152" s="35" t="str">
        <f>X2</f>
        <v>PUC Docket No. 52195</v>
      </c>
    </row>
    <row r="153" spans="1:24" ht="14.25" customHeight="1" x14ac:dyDescent="0.2">
      <c r="A153" s="16" t="str">
        <f>A3</f>
        <v>FOR THE YEAR ENDED DECEMBER 31, 2014</v>
      </c>
      <c r="N153" s="35" t="str">
        <f>N3</f>
        <v>OPUC's 1st, Q. No. OPUC 1-5</v>
      </c>
      <c r="O153" s="16"/>
      <c r="X153" s="35" t="str">
        <f>X3</f>
        <v>OPUC's 1st, Q. No. OPUC 1-5</v>
      </c>
    </row>
    <row r="154" spans="1:24" ht="14.25" customHeight="1" x14ac:dyDescent="0.2">
      <c r="A154" s="16"/>
      <c r="N154" s="35" t="str">
        <f>N4</f>
        <v>Supplemental Attachment 2</v>
      </c>
      <c r="O154" s="16"/>
      <c r="X154" s="35" t="str">
        <f>X4</f>
        <v>Supplemental Attachment 2</v>
      </c>
    </row>
    <row r="155" spans="1:24" ht="14.25" customHeight="1" x14ac:dyDescent="0.2">
      <c r="A155" s="16"/>
      <c r="N155" s="34" t="s">
        <v>157</v>
      </c>
      <c r="O155" s="16"/>
      <c r="X155" s="34" t="s">
        <v>158</v>
      </c>
    </row>
    <row r="156" spans="1:24" ht="14.25" customHeight="1" x14ac:dyDescent="0.2">
      <c r="A156" s="16"/>
      <c r="O156" s="16"/>
    </row>
    <row r="157" spans="1:24" ht="14.25" customHeight="1" x14ac:dyDescent="0.2">
      <c r="C157" s="6" t="s">
        <v>2</v>
      </c>
      <c r="D157" s="6" t="s">
        <v>7</v>
      </c>
      <c r="E157" s="34" t="s">
        <v>8</v>
      </c>
      <c r="F157" s="34" t="s">
        <v>9</v>
      </c>
      <c r="G157" s="34" t="s">
        <v>10</v>
      </c>
      <c r="H157" s="34" t="s">
        <v>11</v>
      </c>
      <c r="I157" s="34" t="s">
        <v>12</v>
      </c>
      <c r="J157" s="34" t="s">
        <v>13</v>
      </c>
      <c r="K157" s="34" t="s">
        <v>40</v>
      </c>
      <c r="L157" s="6"/>
      <c r="M157" s="6"/>
      <c r="N157" s="6"/>
      <c r="O157" s="34" t="s">
        <v>8</v>
      </c>
      <c r="P157" s="34" t="s">
        <v>9</v>
      </c>
      <c r="Q157" s="34" t="s">
        <v>10</v>
      </c>
      <c r="R157" s="34" t="s">
        <v>11</v>
      </c>
      <c r="S157" s="18" t="s">
        <v>12</v>
      </c>
      <c r="T157" s="18" t="s">
        <v>13</v>
      </c>
      <c r="U157" s="18"/>
      <c r="V157" s="18"/>
    </row>
    <row r="158" spans="1:24" ht="14.25" customHeight="1" x14ac:dyDescent="0.2"/>
    <row r="159" spans="1:24" ht="14.25" customHeight="1" x14ac:dyDescent="0.2">
      <c r="A159" s="3" t="s">
        <v>0</v>
      </c>
      <c r="B159" s="3"/>
      <c r="C159" s="1" t="s">
        <v>15</v>
      </c>
      <c r="D159" s="30" t="s">
        <v>126</v>
      </c>
      <c r="E159" s="34" t="str">
        <f>E$9</f>
        <v>January</v>
      </c>
      <c r="F159" s="34" t="str">
        <f t="shared" ref="F159:K159" si="26">F$9</f>
        <v>February</v>
      </c>
      <c r="G159" s="34" t="str">
        <f t="shared" si="26"/>
        <v>March</v>
      </c>
      <c r="H159" s="34" t="str">
        <f t="shared" si="26"/>
        <v>April</v>
      </c>
      <c r="I159" s="34" t="str">
        <f t="shared" si="26"/>
        <v>May</v>
      </c>
      <c r="J159" s="34" t="str">
        <f t="shared" si="26"/>
        <v>June</v>
      </c>
      <c r="K159" s="34" t="str">
        <f t="shared" si="26"/>
        <v>July</v>
      </c>
      <c r="L159" s="6"/>
      <c r="M159" s="6"/>
      <c r="N159" s="6"/>
      <c r="O159" s="34" t="str">
        <f t="shared" ref="O159:S159" si="27">O$9</f>
        <v>August</v>
      </c>
      <c r="P159" s="34" t="str">
        <f t="shared" si="27"/>
        <v>September</v>
      </c>
      <c r="Q159" s="34" t="str">
        <f t="shared" si="27"/>
        <v>October</v>
      </c>
      <c r="R159" s="34" t="str">
        <f t="shared" si="27"/>
        <v>November</v>
      </c>
      <c r="S159" s="34" t="str">
        <f t="shared" si="27"/>
        <v>December</v>
      </c>
      <c r="T159" s="42" t="s">
        <v>187</v>
      </c>
      <c r="U159" s="18"/>
      <c r="V159" s="18"/>
      <c r="W159" s="16"/>
      <c r="X159" s="16"/>
    </row>
    <row r="160" spans="1:24" ht="14.25" customHeight="1" x14ac:dyDescent="0.2">
      <c r="A160" s="8" t="s">
        <v>1</v>
      </c>
      <c r="B160" s="8"/>
      <c r="C160" s="23" t="s">
        <v>16</v>
      </c>
      <c r="D160" s="25" t="s">
        <v>45</v>
      </c>
      <c r="E160" s="29">
        <f>E$10</f>
        <v>2014</v>
      </c>
      <c r="F160" s="29">
        <f t="shared" ref="F160:K160" si="28">F$10</f>
        <v>2014</v>
      </c>
      <c r="G160" s="29">
        <f t="shared" si="28"/>
        <v>2014</v>
      </c>
      <c r="H160" s="29">
        <f t="shared" si="28"/>
        <v>2014</v>
      </c>
      <c r="I160" s="29">
        <f t="shared" si="28"/>
        <v>2014</v>
      </c>
      <c r="J160" s="29">
        <f t="shared" si="28"/>
        <v>2014</v>
      </c>
      <c r="K160" s="29">
        <f t="shared" si="28"/>
        <v>2014</v>
      </c>
      <c r="L160" s="9"/>
      <c r="M160" s="9"/>
      <c r="N160" s="9"/>
      <c r="O160" s="29">
        <f t="shared" ref="O160:S160" si="29">O$10</f>
        <v>2014</v>
      </c>
      <c r="P160" s="29">
        <f t="shared" si="29"/>
        <v>2014</v>
      </c>
      <c r="Q160" s="29">
        <f t="shared" si="29"/>
        <v>2014</v>
      </c>
      <c r="R160" s="29">
        <f t="shared" si="29"/>
        <v>2014</v>
      </c>
      <c r="S160" s="29">
        <f t="shared" si="29"/>
        <v>2014</v>
      </c>
      <c r="T160" s="43" t="s">
        <v>186</v>
      </c>
      <c r="U160" s="24"/>
      <c r="V160" s="24"/>
      <c r="W160" s="16"/>
      <c r="X160" s="16"/>
    </row>
    <row r="161" spans="1:22" x14ac:dyDescent="0.2">
      <c r="T161" s="7"/>
      <c r="U161" s="7"/>
      <c r="V161" s="7"/>
    </row>
    <row r="162" spans="1:22" x14ac:dyDescent="0.2">
      <c r="A162" s="1">
        <f>A161+1</f>
        <v>1</v>
      </c>
      <c r="C162" s="1" t="s">
        <v>129</v>
      </c>
      <c r="D162" s="1" t="s">
        <v>46</v>
      </c>
      <c r="E162" s="10">
        <v>127964</v>
      </c>
      <c r="F162" s="10">
        <v>125393</v>
      </c>
      <c r="G162" s="10">
        <v>85267</v>
      </c>
      <c r="H162" s="10">
        <v>112389</v>
      </c>
      <c r="I162" s="10">
        <v>188018</v>
      </c>
      <c r="J162" s="10">
        <v>221452</v>
      </c>
      <c r="K162" s="10">
        <v>212488</v>
      </c>
      <c r="L162" s="10"/>
      <c r="M162" s="10"/>
      <c r="N162" s="10"/>
      <c r="O162" s="10">
        <v>216588</v>
      </c>
      <c r="P162" s="10">
        <v>227815</v>
      </c>
      <c r="Q162" s="10">
        <v>133328</v>
      </c>
      <c r="R162" s="10">
        <v>106788</v>
      </c>
      <c r="S162" s="10">
        <v>133293</v>
      </c>
      <c r="T162" s="14">
        <f t="shared" ref="T162:T181" si="30">MAX(O162:S162,E162:K162)</f>
        <v>227815</v>
      </c>
      <c r="U162" s="14"/>
      <c r="V162" s="14"/>
    </row>
    <row r="163" spans="1:22" x14ac:dyDescent="0.2">
      <c r="A163" s="1">
        <f t="shared" ref="A163:A181" si="31">A162+1</f>
        <v>2</v>
      </c>
      <c r="C163" s="1" t="s">
        <v>118</v>
      </c>
      <c r="D163" s="15" t="s">
        <v>140</v>
      </c>
      <c r="E163" s="10">
        <v>33016</v>
      </c>
      <c r="F163" s="10">
        <v>34460</v>
      </c>
      <c r="G163" s="10">
        <v>33955</v>
      </c>
      <c r="H163" s="10">
        <v>45206</v>
      </c>
      <c r="I163" s="10">
        <v>53510</v>
      </c>
      <c r="J163" s="10">
        <v>64814</v>
      </c>
      <c r="K163" s="10">
        <v>65396</v>
      </c>
      <c r="L163" s="10"/>
      <c r="M163" s="10"/>
      <c r="N163" s="10"/>
      <c r="O163" s="10">
        <v>56744</v>
      </c>
      <c r="P163" s="10">
        <v>56812</v>
      </c>
      <c r="Q163" s="10">
        <v>45821</v>
      </c>
      <c r="R163" s="10">
        <v>33062</v>
      </c>
      <c r="S163" s="10">
        <v>31765</v>
      </c>
      <c r="T163" s="14">
        <f t="shared" si="30"/>
        <v>65396</v>
      </c>
      <c r="U163" s="14"/>
      <c r="V163" s="14"/>
    </row>
    <row r="164" spans="1:22" x14ac:dyDescent="0.2">
      <c r="A164" s="1">
        <f t="shared" si="31"/>
        <v>3</v>
      </c>
      <c r="C164" s="1" t="s">
        <v>181</v>
      </c>
      <c r="D164" s="15" t="s">
        <v>182</v>
      </c>
      <c r="E164" s="10">
        <v>2</v>
      </c>
      <c r="F164" s="10">
        <v>2</v>
      </c>
      <c r="G164" s="10">
        <v>1</v>
      </c>
      <c r="H164" s="10">
        <v>1</v>
      </c>
      <c r="I164" s="10">
        <v>1</v>
      </c>
      <c r="J164" s="10">
        <v>2</v>
      </c>
      <c r="K164" s="10">
        <v>2</v>
      </c>
      <c r="L164" s="10"/>
      <c r="M164" s="10"/>
      <c r="N164" s="10"/>
      <c r="O164" s="10">
        <v>1</v>
      </c>
      <c r="P164" s="10">
        <v>1</v>
      </c>
      <c r="Q164" s="10">
        <v>1</v>
      </c>
      <c r="R164" s="10">
        <v>1</v>
      </c>
      <c r="S164" s="10">
        <v>1</v>
      </c>
      <c r="T164" s="14">
        <f t="shared" si="30"/>
        <v>2</v>
      </c>
      <c r="U164" s="14"/>
      <c r="V164" s="14"/>
    </row>
    <row r="165" spans="1:22" x14ac:dyDescent="0.2">
      <c r="A165" s="1">
        <f t="shared" si="31"/>
        <v>4</v>
      </c>
      <c r="C165" s="1" t="s">
        <v>101</v>
      </c>
      <c r="D165" s="1" t="s">
        <v>19</v>
      </c>
      <c r="E165" s="10">
        <v>59250</v>
      </c>
      <c r="F165" s="10">
        <v>56732</v>
      </c>
      <c r="G165" s="10">
        <v>58963</v>
      </c>
      <c r="H165" s="10">
        <v>63723</v>
      </c>
      <c r="I165" s="10">
        <v>69636</v>
      </c>
      <c r="J165" s="10">
        <v>78984</v>
      </c>
      <c r="K165" s="10">
        <v>79954</v>
      </c>
      <c r="L165" s="10"/>
      <c r="M165" s="10"/>
      <c r="N165" s="10"/>
      <c r="O165" s="10">
        <v>73821</v>
      </c>
      <c r="P165" s="10">
        <v>73006</v>
      </c>
      <c r="Q165" s="10">
        <v>68093</v>
      </c>
      <c r="R165" s="10">
        <v>58651</v>
      </c>
      <c r="S165" s="10">
        <v>60378</v>
      </c>
      <c r="T165" s="14">
        <f t="shared" si="30"/>
        <v>79954</v>
      </c>
      <c r="U165" s="14"/>
      <c r="V165" s="14"/>
    </row>
    <row r="166" spans="1:22" x14ac:dyDescent="0.2">
      <c r="A166" s="1">
        <f t="shared" si="31"/>
        <v>5</v>
      </c>
      <c r="C166" s="1" t="s">
        <v>102</v>
      </c>
      <c r="D166" s="1" t="s">
        <v>20</v>
      </c>
      <c r="E166" s="10">
        <v>2641</v>
      </c>
      <c r="F166" s="10">
        <v>3855</v>
      </c>
      <c r="G166" s="10">
        <v>3611</v>
      </c>
      <c r="H166" s="10">
        <v>3900</v>
      </c>
      <c r="I166" s="10">
        <v>4050</v>
      </c>
      <c r="J166" s="10">
        <v>4752</v>
      </c>
      <c r="K166" s="10">
        <v>5065</v>
      </c>
      <c r="L166" s="10"/>
      <c r="M166" s="10"/>
      <c r="N166" s="10"/>
      <c r="O166" s="10">
        <v>4486</v>
      </c>
      <c r="P166" s="10">
        <v>4499</v>
      </c>
      <c r="Q166" s="10">
        <v>4391</v>
      </c>
      <c r="R166" s="10">
        <v>4085</v>
      </c>
      <c r="S166" s="10">
        <v>3723</v>
      </c>
      <c r="T166" s="14">
        <f t="shared" si="30"/>
        <v>5065</v>
      </c>
      <c r="U166" s="14"/>
      <c r="V166" s="14"/>
    </row>
    <row r="167" spans="1:22" x14ac:dyDescent="0.2">
      <c r="A167" s="1">
        <f t="shared" si="31"/>
        <v>6</v>
      </c>
      <c r="C167" s="1" t="s">
        <v>130</v>
      </c>
      <c r="D167" s="1" t="s">
        <v>47</v>
      </c>
      <c r="E167" s="10">
        <v>7204</v>
      </c>
      <c r="F167" s="10">
        <v>11335</v>
      </c>
      <c r="G167" s="10">
        <v>13556</v>
      </c>
      <c r="H167" s="10">
        <v>14855</v>
      </c>
      <c r="I167" s="10">
        <v>16070</v>
      </c>
      <c r="J167" s="10">
        <v>14762</v>
      </c>
      <c r="K167" s="10">
        <v>15569</v>
      </c>
      <c r="L167" s="10"/>
      <c r="M167" s="10"/>
      <c r="N167" s="10"/>
      <c r="O167" s="10">
        <v>13686</v>
      </c>
      <c r="P167" s="10">
        <v>11924</v>
      </c>
      <c r="Q167" s="10">
        <v>12263</v>
      </c>
      <c r="R167" s="10">
        <v>5774</v>
      </c>
      <c r="S167" s="10">
        <v>6872</v>
      </c>
      <c r="T167" s="14">
        <f t="shared" si="30"/>
        <v>16070</v>
      </c>
      <c r="U167" s="14"/>
      <c r="V167" s="14"/>
    </row>
    <row r="168" spans="1:22" x14ac:dyDescent="0.2">
      <c r="A168" s="1">
        <f t="shared" si="31"/>
        <v>7</v>
      </c>
      <c r="C168" s="1" t="s">
        <v>131</v>
      </c>
      <c r="D168" s="1" t="s">
        <v>26</v>
      </c>
      <c r="E168" s="10">
        <v>11254</v>
      </c>
      <c r="F168" s="10">
        <v>11088</v>
      </c>
      <c r="G168" s="10">
        <v>10295</v>
      </c>
      <c r="H168" s="10">
        <v>14049</v>
      </c>
      <c r="I168" s="10">
        <v>15714</v>
      </c>
      <c r="J168" s="10">
        <v>15897</v>
      </c>
      <c r="K168" s="10">
        <v>15148</v>
      </c>
      <c r="L168" s="10"/>
      <c r="M168" s="10"/>
      <c r="N168" s="10"/>
      <c r="O168" s="10">
        <v>16506</v>
      </c>
      <c r="P168" s="10">
        <v>16688</v>
      </c>
      <c r="Q168" s="10">
        <v>15724</v>
      </c>
      <c r="R168" s="10">
        <v>11319</v>
      </c>
      <c r="S168" s="10">
        <v>10855</v>
      </c>
      <c r="T168" s="14">
        <f t="shared" si="30"/>
        <v>16688</v>
      </c>
      <c r="U168" s="14"/>
      <c r="V168" s="14"/>
    </row>
    <row r="169" spans="1:22" x14ac:dyDescent="0.2">
      <c r="A169" s="1">
        <f t="shared" si="31"/>
        <v>8</v>
      </c>
      <c r="C169" s="1" t="s">
        <v>103</v>
      </c>
      <c r="D169" s="1" t="s">
        <v>27</v>
      </c>
      <c r="E169" s="10">
        <v>5400</v>
      </c>
      <c r="F169" s="10">
        <v>5228</v>
      </c>
      <c r="G169" s="10">
        <v>5185</v>
      </c>
      <c r="H169" s="10">
        <v>5007</v>
      </c>
      <c r="I169" s="10">
        <v>5171</v>
      </c>
      <c r="J169" s="10">
        <v>4955</v>
      </c>
      <c r="K169" s="10">
        <v>5195</v>
      </c>
      <c r="L169" s="10"/>
      <c r="M169" s="10"/>
      <c r="N169" s="10"/>
      <c r="O169" s="10">
        <v>5200</v>
      </c>
      <c r="P169" s="10">
        <v>5159</v>
      </c>
      <c r="Q169" s="10">
        <v>5116</v>
      </c>
      <c r="R169" s="10">
        <v>6794</v>
      </c>
      <c r="S169" s="10">
        <v>5485</v>
      </c>
      <c r="T169" s="14">
        <f t="shared" si="30"/>
        <v>6794</v>
      </c>
      <c r="U169" s="14"/>
      <c r="V169" s="14"/>
    </row>
    <row r="170" spans="1:22" x14ac:dyDescent="0.2">
      <c r="A170" s="1">
        <f t="shared" si="31"/>
        <v>9</v>
      </c>
      <c r="C170" s="1" t="s">
        <v>104</v>
      </c>
      <c r="D170" s="1" t="s">
        <v>28</v>
      </c>
      <c r="E170" s="10">
        <v>622</v>
      </c>
      <c r="F170" s="10">
        <v>648</v>
      </c>
      <c r="G170" s="10">
        <v>627</v>
      </c>
      <c r="H170" s="10">
        <v>620</v>
      </c>
      <c r="I170" s="10">
        <v>684</v>
      </c>
      <c r="J170" s="10">
        <v>732</v>
      </c>
      <c r="K170" s="10">
        <v>729</v>
      </c>
      <c r="L170" s="10"/>
      <c r="M170" s="10"/>
      <c r="N170" s="10"/>
      <c r="O170" s="10">
        <v>758</v>
      </c>
      <c r="P170" s="10">
        <v>777</v>
      </c>
      <c r="Q170" s="10">
        <v>728</v>
      </c>
      <c r="R170" s="10">
        <v>812</v>
      </c>
      <c r="S170" s="10">
        <v>771</v>
      </c>
      <c r="T170" s="14">
        <f t="shared" si="30"/>
        <v>812</v>
      </c>
      <c r="U170" s="14"/>
      <c r="V170" s="14"/>
    </row>
    <row r="171" spans="1:22" x14ac:dyDescent="0.2">
      <c r="A171" s="1">
        <f t="shared" si="31"/>
        <v>10</v>
      </c>
      <c r="C171" s="1" t="s">
        <v>105</v>
      </c>
      <c r="D171" s="1" t="s">
        <v>21</v>
      </c>
      <c r="E171" s="10">
        <v>7163</v>
      </c>
      <c r="F171" s="10">
        <v>7523</v>
      </c>
      <c r="G171" s="10">
        <v>7684</v>
      </c>
      <c r="H171" s="10">
        <v>8227</v>
      </c>
      <c r="I171" s="10">
        <v>8675</v>
      </c>
      <c r="J171" s="10">
        <v>9358</v>
      </c>
      <c r="K171" s="10">
        <v>9116</v>
      </c>
      <c r="L171" s="10"/>
      <c r="M171" s="10"/>
      <c r="N171" s="10"/>
      <c r="O171" s="10">
        <v>8697</v>
      </c>
      <c r="P171" s="10">
        <v>8665</v>
      </c>
      <c r="Q171" s="10">
        <v>7955</v>
      </c>
      <c r="R171" s="10">
        <v>7447</v>
      </c>
      <c r="S171" s="10">
        <v>7168</v>
      </c>
      <c r="T171" s="14">
        <f t="shared" si="30"/>
        <v>9358</v>
      </c>
      <c r="U171" s="14"/>
      <c r="V171" s="14"/>
    </row>
    <row r="172" spans="1:22" x14ac:dyDescent="0.2">
      <c r="A172" s="1">
        <f t="shared" si="31"/>
        <v>11</v>
      </c>
      <c r="C172" s="1" t="s">
        <v>106</v>
      </c>
      <c r="D172" s="1" t="s">
        <v>22</v>
      </c>
      <c r="E172" s="10">
        <v>9643</v>
      </c>
      <c r="F172" s="10">
        <v>9395</v>
      </c>
      <c r="G172" s="10">
        <v>8712</v>
      </c>
      <c r="H172" s="10">
        <v>8237</v>
      </c>
      <c r="I172" s="10">
        <v>9064</v>
      </c>
      <c r="J172" s="10">
        <v>9858</v>
      </c>
      <c r="K172" s="10">
        <v>10018</v>
      </c>
      <c r="L172" s="10"/>
      <c r="M172" s="10"/>
      <c r="N172" s="10"/>
      <c r="O172" s="10">
        <v>9697</v>
      </c>
      <c r="P172" s="10">
        <v>9093</v>
      </c>
      <c r="Q172" s="10">
        <v>8141</v>
      </c>
      <c r="R172" s="10">
        <v>9644</v>
      </c>
      <c r="S172" s="10">
        <v>9495</v>
      </c>
      <c r="T172" s="14">
        <f t="shared" si="30"/>
        <v>10018</v>
      </c>
      <c r="U172" s="14"/>
      <c r="V172" s="14"/>
    </row>
    <row r="173" spans="1:22" x14ac:dyDescent="0.2">
      <c r="A173" s="1">
        <f t="shared" si="31"/>
        <v>12</v>
      </c>
      <c r="C173" s="1" t="s">
        <v>107</v>
      </c>
      <c r="D173" s="1" t="s">
        <v>108</v>
      </c>
      <c r="E173" s="10">
        <v>13769</v>
      </c>
      <c r="F173" s="10">
        <v>12997</v>
      </c>
      <c r="G173" s="10">
        <v>11897</v>
      </c>
      <c r="H173" s="10">
        <v>10616</v>
      </c>
      <c r="I173" s="10">
        <v>11516</v>
      </c>
      <c r="J173" s="10">
        <v>14139</v>
      </c>
      <c r="K173" s="10">
        <v>15173</v>
      </c>
      <c r="L173" s="10"/>
      <c r="M173" s="10"/>
      <c r="N173" s="10"/>
      <c r="O173" s="10">
        <v>12529</v>
      </c>
      <c r="P173" s="10">
        <v>12254</v>
      </c>
      <c r="Q173" s="10">
        <v>11612</v>
      </c>
      <c r="R173" s="10">
        <v>11462</v>
      </c>
      <c r="S173" s="10">
        <v>11633</v>
      </c>
      <c r="T173" s="14">
        <f t="shared" si="30"/>
        <v>15173</v>
      </c>
      <c r="U173" s="14"/>
      <c r="V173" s="14"/>
    </row>
    <row r="174" spans="1:22" x14ac:dyDescent="0.2">
      <c r="A174" s="1">
        <f t="shared" si="31"/>
        <v>13</v>
      </c>
      <c r="C174" s="1" t="s">
        <v>109</v>
      </c>
      <c r="D174" s="1" t="s">
        <v>110</v>
      </c>
      <c r="E174" s="10">
        <v>11602</v>
      </c>
      <c r="F174" s="10">
        <v>11949</v>
      </c>
      <c r="G174" s="10">
        <v>11511</v>
      </c>
      <c r="H174" s="10">
        <v>13143</v>
      </c>
      <c r="I174" s="10">
        <v>15528</v>
      </c>
      <c r="J174" s="10">
        <v>17546</v>
      </c>
      <c r="K174" s="10">
        <v>17296</v>
      </c>
      <c r="L174" s="10"/>
      <c r="M174" s="10"/>
      <c r="N174" s="10"/>
      <c r="O174" s="10">
        <v>16484</v>
      </c>
      <c r="P174" s="10">
        <v>16729</v>
      </c>
      <c r="Q174" s="10">
        <v>14435</v>
      </c>
      <c r="R174" s="10">
        <v>11523</v>
      </c>
      <c r="S174" s="10">
        <v>11617</v>
      </c>
      <c r="T174" s="14">
        <f t="shared" si="30"/>
        <v>17546</v>
      </c>
      <c r="U174" s="14"/>
      <c r="V174" s="14"/>
    </row>
    <row r="175" spans="1:22" x14ac:dyDescent="0.2">
      <c r="A175" s="1">
        <f t="shared" si="31"/>
        <v>14</v>
      </c>
      <c r="C175" s="1" t="s">
        <v>132</v>
      </c>
      <c r="D175" s="1" t="s">
        <v>51</v>
      </c>
      <c r="E175" s="10">
        <v>211</v>
      </c>
      <c r="F175" s="10">
        <v>829</v>
      </c>
      <c r="G175" s="10">
        <v>829</v>
      </c>
      <c r="H175" s="10">
        <v>808</v>
      </c>
      <c r="I175" s="10">
        <v>1385</v>
      </c>
      <c r="J175" s="10">
        <v>773</v>
      </c>
      <c r="K175" s="10">
        <v>1339</v>
      </c>
      <c r="L175" s="10"/>
      <c r="M175" s="10"/>
      <c r="N175" s="10"/>
      <c r="O175" s="10">
        <v>781</v>
      </c>
      <c r="P175" s="10">
        <v>781</v>
      </c>
      <c r="Q175" s="10">
        <v>1343</v>
      </c>
      <c r="R175" s="10">
        <v>781</v>
      </c>
      <c r="S175" s="10">
        <v>781</v>
      </c>
      <c r="T175" s="14">
        <f t="shared" si="30"/>
        <v>1385</v>
      </c>
      <c r="U175" s="14"/>
      <c r="V175" s="14"/>
    </row>
    <row r="176" spans="1:22" x14ac:dyDescent="0.2">
      <c r="A176" s="1">
        <f t="shared" si="31"/>
        <v>15</v>
      </c>
      <c r="C176" s="1" t="s">
        <v>133</v>
      </c>
      <c r="D176" s="1" t="s">
        <v>48</v>
      </c>
      <c r="E176" s="10">
        <v>1240</v>
      </c>
      <c r="F176" s="10">
        <v>1242</v>
      </c>
      <c r="G176" s="10">
        <v>1246</v>
      </c>
      <c r="H176" s="10">
        <v>1253</v>
      </c>
      <c r="I176" s="10">
        <v>1251</v>
      </c>
      <c r="J176" s="10">
        <v>1251</v>
      </c>
      <c r="K176" s="10">
        <v>1257</v>
      </c>
      <c r="L176" s="10"/>
      <c r="M176" s="10"/>
      <c r="N176" s="10"/>
      <c r="O176" s="10">
        <v>1259</v>
      </c>
      <c r="P176" s="10">
        <v>1265</v>
      </c>
      <c r="Q176" s="10">
        <v>1274</v>
      </c>
      <c r="R176" s="10">
        <v>1261</v>
      </c>
      <c r="S176" s="10">
        <v>1264</v>
      </c>
      <c r="T176" s="14">
        <f t="shared" si="30"/>
        <v>1274</v>
      </c>
      <c r="U176" s="14"/>
      <c r="V176" s="14"/>
    </row>
    <row r="177" spans="1:24" x14ac:dyDescent="0.2">
      <c r="A177" s="1">
        <f t="shared" si="31"/>
        <v>16</v>
      </c>
      <c r="C177" s="1" t="s">
        <v>134</v>
      </c>
      <c r="D177" s="1" t="s">
        <v>49</v>
      </c>
      <c r="E177" s="10">
        <v>2787</v>
      </c>
      <c r="F177" s="10">
        <v>624</v>
      </c>
      <c r="G177" s="10">
        <v>133</v>
      </c>
      <c r="H177" s="10">
        <v>98</v>
      </c>
      <c r="I177" s="10">
        <v>95</v>
      </c>
      <c r="J177" s="10">
        <v>262</v>
      </c>
      <c r="K177" s="10">
        <v>563</v>
      </c>
      <c r="L177" s="10"/>
      <c r="M177" s="10"/>
      <c r="N177" s="10"/>
      <c r="O177" s="10">
        <v>1132</v>
      </c>
      <c r="P177" s="10">
        <v>444</v>
      </c>
      <c r="Q177" s="10">
        <v>1263</v>
      </c>
      <c r="R177" s="10">
        <v>3894</v>
      </c>
      <c r="S177" s="10">
        <v>5789</v>
      </c>
      <c r="T177" s="14">
        <f t="shared" si="30"/>
        <v>5789</v>
      </c>
      <c r="U177" s="14"/>
      <c r="V177" s="14"/>
    </row>
    <row r="178" spans="1:24" x14ac:dyDescent="0.2">
      <c r="A178" s="1">
        <f t="shared" si="31"/>
        <v>17</v>
      </c>
      <c r="C178" s="1" t="s">
        <v>135</v>
      </c>
      <c r="D178" s="1" t="s">
        <v>17</v>
      </c>
      <c r="E178" s="10">
        <v>100</v>
      </c>
      <c r="F178" s="10">
        <v>623</v>
      </c>
      <c r="G178" s="10">
        <v>778</v>
      </c>
      <c r="H178" s="10">
        <v>1469</v>
      </c>
      <c r="I178" s="10">
        <v>1385</v>
      </c>
      <c r="J178" s="10">
        <v>1384</v>
      </c>
      <c r="K178" s="10">
        <v>1246</v>
      </c>
      <c r="L178" s="10"/>
      <c r="M178" s="10"/>
      <c r="N178" s="10"/>
      <c r="O178" s="10">
        <v>940</v>
      </c>
      <c r="P178" s="10">
        <v>1231</v>
      </c>
      <c r="Q178" s="10">
        <v>1278</v>
      </c>
      <c r="R178" s="10">
        <v>1132</v>
      </c>
      <c r="S178" s="10">
        <v>536</v>
      </c>
      <c r="T178" s="14">
        <f t="shared" si="30"/>
        <v>1469</v>
      </c>
      <c r="U178" s="14"/>
      <c r="V178" s="14"/>
    </row>
    <row r="179" spans="1:24" x14ac:dyDescent="0.2">
      <c r="A179" s="1">
        <f t="shared" si="31"/>
        <v>18</v>
      </c>
      <c r="C179" s="1" t="s">
        <v>136</v>
      </c>
      <c r="D179" s="1" t="s">
        <v>50</v>
      </c>
      <c r="E179" s="10">
        <v>7615</v>
      </c>
      <c r="F179" s="10">
        <v>7559</v>
      </c>
      <c r="G179" s="10">
        <v>10487</v>
      </c>
      <c r="H179" s="10">
        <v>11483</v>
      </c>
      <c r="I179" s="10">
        <v>9678</v>
      </c>
      <c r="J179" s="10">
        <v>8852</v>
      </c>
      <c r="K179" s="10">
        <v>9680</v>
      </c>
      <c r="L179" s="10"/>
      <c r="M179" s="10"/>
      <c r="N179" s="10"/>
      <c r="O179" s="10">
        <v>9332</v>
      </c>
      <c r="P179" s="10">
        <v>9606</v>
      </c>
      <c r="Q179" s="10">
        <v>9925</v>
      </c>
      <c r="R179" s="10">
        <v>8369</v>
      </c>
      <c r="S179" s="10">
        <v>6989</v>
      </c>
      <c r="T179" s="14">
        <f t="shared" si="30"/>
        <v>11483</v>
      </c>
      <c r="U179" s="14"/>
      <c r="V179" s="14"/>
    </row>
    <row r="180" spans="1:24" x14ac:dyDescent="0.2">
      <c r="A180" s="1">
        <f t="shared" si="31"/>
        <v>19</v>
      </c>
      <c r="C180" s="1" t="s">
        <v>111</v>
      </c>
      <c r="D180" s="1" t="s">
        <v>29</v>
      </c>
      <c r="E180" s="10">
        <v>1752</v>
      </c>
      <c r="F180" s="10">
        <v>1183</v>
      </c>
      <c r="G180" s="10">
        <v>1013</v>
      </c>
      <c r="H180" s="10">
        <v>1460</v>
      </c>
      <c r="I180" s="10">
        <v>1572</v>
      </c>
      <c r="J180" s="10">
        <v>1968</v>
      </c>
      <c r="K180" s="10">
        <v>1808</v>
      </c>
      <c r="L180" s="10"/>
      <c r="M180" s="10"/>
      <c r="N180" s="10"/>
      <c r="O180" s="10">
        <v>1991</v>
      </c>
      <c r="P180" s="10">
        <v>1735</v>
      </c>
      <c r="Q180" s="10">
        <v>1935</v>
      </c>
      <c r="R180" s="10">
        <v>1605</v>
      </c>
      <c r="S180" s="10">
        <v>1565</v>
      </c>
      <c r="T180" s="14">
        <f t="shared" si="30"/>
        <v>1991</v>
      </c>
      <c r="U180" s="14"/>
      <c r="V180" s="14"/>
    </row>
    <row r="181" spans="1:24" x14ac:dyDescent="0.2">
      <c r="A181" s="1">
        <f t="shared" si="31"/>
        <v>20</v>
      </c>
      <c r="C181" s="1" t="s">
        <v>183</v>
      </c>
      <c r="D181" s="1" t="s">
        <v>184</v>
      </c>
      <c r="E181" s="10">
        <v>1636</v>
      </c>
      <c r="F181" s="10">
        <v>1381</v>
      </c>
      <c r="G181" s="10">
        <v>1586</v>
      </c>
      <c r="H181" s="10">
        <v>1979</v>
      </c>
      <c r="I181" s="10">
        <v>1965</v>
      </c>
      <c r="J181" s="10">
        <v>2285</v>
      </c>
      <c r="K181" s="10">
        <v>2307</v>
      </c>
      <c r="L181" s="10"/>
      <c r="M181" s="10"/>
      <c r="N181" s="10"/>
      <c r="O181" s="10">
        <v>2354</v>
      </c>
      <c r="P181" s="10">
        <v>2317</v>
      </c>
      <c r="Q181" s="10">
        <v>2141</v>
      </c>
      <c r="R181" s="10">
        <v>1238</v>
      </c>
      <c r="S181" s="10">
        <v>1632</v>
      </c>
      <c r="T181" s="14">
        <f t="shared" si="30"/>
        <v>2354</v>
      </c>
      <c r="U181" s="14"/>
      <c r="V181" s="14"/>
    </row>
    <row r="182" spans="1:24" x14ac:dyDescent="0.2"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8"/>
      <c r="T182" s="28"/>
      <c r="U182" s="28"/>
      <c r="V182" s="28"/>
    </row>
    <row r="183" spans="1:24" x14ac:dyDescent="0.2">
      <c r="A183" s="1">
        <f>A181+1</f>
        <v>21</v>
      </c>
      <c r="D183" s="1" t="s">
        <v>6</v>
      </c>
      <c r="E183" s="12">
        <f t="shared" ref="E183:K183" si="32">SUM(E162:E182)</f>
        <v>304871</v>
      </c>
      <c r="F183" s="12">
        <f t="shared" si="32"/>
        <v>304046</v>
      </c>
      <c r="G183" s="12">
        <f t="shared" si="32"/>
        <v>267336</v>
      </c>
      <c r="H183" s="12">
        <f t="shared" si="32"/>
        <v>318523</v>
      </c>
      <c r="I183" s="12">
        <f t="shared" si="32"/>
        <v>414968</v>
      </c>
      <c r="J183" s="12">
        <f t="shared" si="32"/>
        <v>474026</v>
      </c>
      <c r="K183" s="12">
        <f t="shared" si="32"/>
        <v>469349</v>
      </c>
      <c r="L183" s="17"/>
      <c r="M183" s="17"/>
      <c r="N183" s="17"/>
      <c r="O183" s="12">
        <f t="shared" ref="O183:T183" si="33">SUM(O162:O182)</f>
        <v>452986</v>
      </c>
      <c r="P183" s="12">
        <f t="shared" si="33"/>
        <v>460801</v>
      </c>
      <c r="Q183" s="12">
        <f t="shared" si="33"/>
        <v>346767</v>
      </c>
      <c r="R183" s="12">
        <f t="shared" si="33"/>
        <v>285642</v>
      </c>
      <c r="S183" s="12">
        <f t="shared" si="33"/>
        <v>311612</v>
      </c>
      <c r="T183" s="12">
        <f t="shared" si="33"/>
        <v>496436</v>
      </c>
      <c r="U183" s="12"/>
      <c r="V183" s="12"/>
    </row>
    <row r="184" spans="1:24" x14ac:dyDescent="0.2">
      <c r="E184" s="17"/>
      <c r="F184" s="17"/>
      <c r="G184" s="17"/>
      <c r="H184" s="17"/>
      <c r="I184" s="17"/>
      <c r="J184" s="17"/>
      <c r="K184" s="17"/>
      <c r="L184" s="33"/>
      <c r="M184" s="33"/>
      <c r="N184" s="33"/>
      <c r="O184" s="17"/>
      <c r="P184" s="17"/>
      <c r="Q184" s="17"/>
      <c r="R184" s="17"/>
      <c r="S184" s="17"/>
      <c r="T184" s="17"/>
      <c r="U184" s="17"/>
      <c r="V184" s="17"/>
    </row>
    <row r="185" spans="1:24" ht="15.6" customHeight="1" x14ac:dyDescent="0.2">
      <c r="A185" s="4"/>
      <c r="B185" s="4"/>
      <c r="C185" s="4"/>
      <c r="D185" s="27" t="s">
        <v>127</v>
      </c>
      <c r="E185" s="10"/>
      <c r="F185" s="10"/>
      <c r="G185" s="10"/>
      <c r="H185" s="10"/>
      <c r="I185" s="10"/>
      <c r="J185" s="10"/>
      <c r="K185" s="10"/>
      <c r="L185" s="10"/>
      <c r="M185" s="44" t="str">
        <f>N155</f>
        <v>PAGE 15 OF 24</v>
      </c>
      <c r="N185" s="48" t="str">
        <f>N154</f>
        <v>Supplemental Attachment 2</v>
      </c>
      <c r="O185" s="10"/>
      <c r="P185" s="10"/>
      <c r="Q185" s="10"/>
      <c r="R185" s="10"/>
      <c r="S185" s="14"/>
      <c r="T185" s="14"/>
      <c r="U185" s="14"/>
      <c r="V185" s="14"/>
      <c r="W185" s="44" t="str">
        <f>X155</f>
        <v>PAGE 16 OF 24</v>
      </c>
      <c r="X185" s="45" t="str">
        <f>X154</f>
        <v>Supplemental Attachment 2</v>
      </c>
    </row>
    <row r="186" spans="1:24" x14ac:dyDescent="0.2">
      <c r="A186" s="4">
        <f>A183+1</f>
        <v>22</v>
      </c>
      <c r="B186" s="4"/>
      <c r="C186" s="36" t="s">
        <v>137</v>
      </c>
      <c r="D186" s="4" t="s">
        <v>3</v>
      </c>
      <c r="E186" s="10">
        <v>3065</v>
      </c>
      <c r="F186" s="10">
        <v>2921</v>
      </c>
      <c r="G186" s="10">
        <v>5060</v>
      </c>
      <c r="H186" s="10">
        <v>5550</v>
      </c>
      <c r="I186" s="10">
        <v>6186</v>
      </c>
      <c r="J186" s="10">
        <v>6676</v>
      </c>
      <c r="K186" s="10">
        <v>7456</v>
      </c>
      <c r="L186" s="10"/>
      <c r="M186" s="44"/>
      <c r="N186" s="48"/>
      <c r="O186" s="10">
        <v>6309</v>
      </c>
      <c r="P186" s="10">
        <v>6699</v>
      </c>
      <c r="Q186" s="10">
        <v>2262</v>
      </c>
      <c r="R186" s="10">
        <v>1304</v>
      </c>
      <c r="S186" s="10">
        <v>1906</v>
      </c>
      <c r="T186" s="14">
        <f t="shared" ref="T186:T187" si="34">MAX(O186:S186,E186:K186)</f>
        <v>7456</v>
      </c>
      <c r="U186" s="14"/>
      <c r="V186" s="14"/>
      <c r="W186" s="44"/>
      <c r="X186" s="45"/>
    </row>
    <row r="187" spans="1:24" x14ac:dyDescent="0.2">
      <c r="A187" s="4">
        <f>(A186+1)</f>
        <v>23</v>
      </c>
      <c r="B187" s="4"/>
      <c r="C187" s="36" t="s">
        <v>138</v>
      </c>
      <c r="D187" s="4" t="s">
        <v>4</v>
      </c>
      <c r="E187" s="10">
        <v>5127</v>
      </c>
      <c r="F187" s="10">
        <v>4718</v>
      </c>
      <c r="G187" s="10">
        <v>6687</v>
      </c>
      <c r="H187" s="10">
        <v>7146</v>
      </c>
      <c r="I187" s="10">
        <v>8099</v>
      </c>
      <c r="J187" s="10">
        <v>8136</v>
      </c>
      <c r="K187" s="10">
        <v>7542</v>
      </c>
      <c r="L187" s="17"/>
      <c r="M187" s="44"/>
      <c r="N187" s="48"/>
      <c r="O187" s="10">
        <v>7752</v>
      </c>
      <c r="P187" s="10">
        <v>8062</v>
      </c>
      <c r="Q187" s="10">
        <v>5721</v>
      </c>
      <c r="R187" s="10">
        <v>4644</v>
      </c>
      <c r="S187" s="10">
        <v>4904</v>
      </c>
      <c r="T187" s="14">
        <f t="shared" si="34"/>
        <v>8136</v>
      </c>
      <c r="U187" s="21"/>
      <c r="V187" s="21"/>
      <c r="W187" s="44"/>
      <c r="X187" s="45"/>
    </row>
    <row r="188" spans="1:24" ht="14.1" customHeight="1" x14ac:dyDescent="0.2">
      <c r="A188" s="4"/>
      <c r="B188" s="4"/>
      <c r="C188" s="4"/>
      <c r="D188" s="4"/>
      <c r="E188" s="17"/>
      <c r="F188" s="17"/>
      <c r="G188" s="17"/>
      <c r="H188" s="17"/>
      <c r="I188" s="17"/>
      <c r="J188" s="17"/>
      <c r="K188" s="17"/>
      <c r="L188" s="17"/>
      <c r="M188" s="44"/>
      <c r="N188" s="48"/>
      <c r="O188" s="17"/>
      <c r="P188" s="17"/>
      <c r="Q188" s="17"/>
      <c r="R188" s="17"/>
      <c r="S188" s="21"/>
      <c r="T188" s="21"/>
      <c r="U188" s="21"/>
      <c r="V188" s="21"/>
      <c r="W188" s="44"/>
      <c r="X188" s="45"/>
    </row>
    <row r="189" spans="1:24" ht="14.25" customHeight="1" x14ac:dyDescent="0.2">
      <c r="A189" s="4">
        <f>A187+1</f>
        <v>24</v>
      </c>
      <c r="B189" s="4"/>
      <c r="C189" s="4"/>
      <c r="D189" s="4" t="s">
        <v>112</v>
      </c>
      <c r="E189" s="17">
        <f>SUM(E186:E188)</f>
        <v>8192</v>
      </c>
      <c r="F189" s="17">
        <f t="shared" ref="F189:K189" si="35">SUM(F186:F188)</f>
        <v>7639</v>
      </c>
      <c r="G189" s="17">
        <f t="shared" si="35"/>
        <v>11747</v>
      </c>
      <c r="H189" s="17">
        <f t="shared" si="35"/>
        <v>12696</v>
      </c>
      <c r="I189" s="17">
        <f t="shared" si="35"/>
        <v>14285</v>
      </c>
      <c r="J189" s="17">
        <f t="shared" si="35"/>
        <v>14812</v>
      </c>
      <c r="K189" s="17">
        <f t="shared" si="35"/>
        <v>14998</v>
      </c>
      <c r="L189" s="17"/>
      <c r="M189" s="44"/>
      <c r="N189" s="48"/>
      <c r="O189" s="17">
        <f t="shared" ref="O189:T189" si="36">SUM(O186:O188)</f>
        <v>14061</v>
      </c>
      <c r="P189" s="17">
        <f t="shared" si="36"/>
        <v>14761</v>
      </c>
      <c r="Q189" s="17">
        <f t="shared" si="36"/>
        <v>7983</v>
      </c>
      <c r="R189" s="17">
        <f t="shared" si="36"/>
        <v>5948</v>
      </c>
      <c r="S189" s="17">
        <f t="shared" si="36"/>
        <v>6810</v>
      </c>
      <c r="T189" s="17">
        <f t="shared" si="36"/>
        <v>15592</v>
      </c>
      <c r="U189" s="17"/>
      <c r="V189" s="17"/>
      <c r="W189" s="44"/>
      <c r="X189" s="45"/>
    </row>
    <row r="190" spans="1:24" x14ac:dyDescent="0.2">
      <c r="A190" s="4"/>
      <c r="B190" s="4"/>
      <c r="C190" s="4"/>
      <c r="D190" s="4"/>
      <c r="E190" s="17"/>
      <c r="F190" s="17"/>
      <c r="G190" s="17"/>
      <c r="H190" s="17"/>
      <c r="I190" s="17"/>
      <c r="J190" s="17"/>
      <c r="K190" s="17"/>
      <c r="L190" s="10"/>
      <c r="M190" s="44"/>
      <c r="N190" s="48"/>
      <c r="O190" s="17"/>
      <c r="P190" s="17"/>
      <c r="Q190" s="17"/>
      <c r="R190" s="17"/>
      <c r="S190" s="17"/>
      <c r="T190" s="17"/>
      <c r="U190" s="17"/>
      <c r="V190" s="17"/>
      <c r="W190" s="44"/>
      <c r="X190" s="45"/>
    </row>
    <row r="191" spans="1:24" x14ac:dyDescent="0.2">
      <c r="A191" s="4"/>
      <c r="B191" s="4"/>
      <c r="C191" s="4"/>
      <c r="D191" s="27" t="s">
        <v>53</v>
      </c>
      <c r="E191" s="12"/>
      <c r="F191" s="12"/>
      <c r="G191" s="12"/>
      <c r="H191" s="12"/>
      <c r="I191" s="12"/>
      <c r="J191" s="12"/>
      <c r="K191" s="12"/>
      <c r="L191" s="12"/>
      <c r="M191" s="44"/>
      <c r="N191" s="48"/>
      <c r="O191" s="12"/>
      <c r="P191" s="12"/>
      <c r="Q191" s="12"/>
      <c r="R191" s="12"/>
      <c r="S191" s="12"/>
      <c r="T191" s="32"/>
      <c r="U191" s="32"/>
      <c r="V191" s="32"/>
      <c r="W191" s="44"/>
      <c r="X191" s="45"/>
    </row>
    <row r="192" spans="1:24" x14ac:dyDescent="0.2">
      <c r="A192" s="4">
        <f>(A189+1)</f>
        <v>25</v>
      </c>
      <c r="B192" s="4"/>
      <c r="C192" s="4"/>
      <c r="D192" s="4" t="s">
        <v>30</v>
      </c>
      <c r="E192" s="12">
        <f t="shared" ref="E192:K192" si="37">E189+E183+E146</f>
        <v>1358334</v>
      </c>
      <c r="F192" s="12">
        <f t="shared" si="37"/>
        <v>1360733</v>
      </c>
      <c r="G192" s="12">
        <f t="shared" si="37"/>
        <v>1238944</v>
      </c>
      <c r="H192" s="12">
        <f t="shared" si="37"/>
        <v>1381678</v>
      </c>
      <c r="I192" s="12">
        <f t="shared" si="37"/>
        <v>1767032</v>
      </c>
      <c r="J192" s="12">
        <f t="shared" si="37"/>
        <v>2101905</v>
      </c>
      <c r="K192" s="12">
        <f t="shared" si="37"/>
        <v>2092683</v>
      </c>
      <c r="L192" s="12"/>
      <c r="M192" s="44"/>
      <c r="N192" s="48"/>
      <c r="O192" s="12">
        <f t="shared" ref="O192:T192" si="38">O189+O183+O146</f>
        <v>1954265</v>
      </c>
      <c r="P192" s="12">
        <f t="shared" si="38"/>
        <v>1986003</v>
      </c>
      <c r="Q192" s="12">
        <f t="shared" si="38"/>
        <v>1527177</v>
      </c>
      <c r="R192" s="12">
        <f t="shared" si="38"/>
        <v>1312980</v>
      </c>
      <c r="S192" s="12">
        <f t="shared" si="38"/>
        <v>1417912</v>
      </c>
      <c r="T192" s="12">
        <f t="shared" si="38"/>
        <v>2179302</v>
      </c>
      <c r="U192" s="12"/>
      <c r="V192" s="12"/>
      <c r="W192" s="44"/>
      <c r="X192" s="45"/>
    </row>
    <row r="193" spans="1:24" x14ac:dyDescent="0.2">
      <c r="A193" s="4"/>
      <c r="B193" s="4"/>
      <c r="C193" s="4"/>
      <c r="D193" s="4"/>
      <c r="E193" s="12"/>
      <c r="F193" s="12"/>
      <c r="G193" s="12"/>
      <c r="H193" s="12"/>
      <c r="I193" s="12"/>
      <c r="J193" s="12"/>
      <c r="K193" s="12"/>
      <c r="L193" s="12"/>
      <c r="M193" s="44"/>
      <c r="N193" s="48"/>
      <c r="O193" s="12"/>
      <c r="P193" s="12"/>
      <c r="Q193" s="12"/>
      <c r="R193" s="12"/>
      <c r="S193" s="12"/>
      <c r="T193" s="12"/>
      <c r="U193" s="12"/>
      <c r="V193" s="12"/>
      <c r="W193" s="44"/>
      <c r="X193" s="45"/>
    </row>
    <row r="194" spans="1:24" ht="64.5" customHeight="1" x14ac:dyDescent="0.2">
      <c r="A194" s="4"/>
      <c r="B194" s="4"/>
      <c r="C194" s="4"/>
      <c r="D194" s="15"/>
      <c r="E194" s="12"/>
      <c r="F194" s="12"/>
      <c r="G194" s="12"/>
      <c r="H194" s="12"/>
      <c r="I194" s="12"/>
      <c r="J194" s="12"/>
      <c r="K194" s="12"/>
      <c r="L194" s="12"/>
      <c r="M194" s="44"/>
      <c r="N194" s="48"/>
      <c r="O194" s="12"/>
      <c r="P194" s="12"/>
      <c r="Q194" s="12"/>
      <c r="R194" s="12"/>
      <c r="S194" s="12"/>
      <c r="T194" s="32"/>
      <c r="U194" s="32"/>
      <c r="V194" s="32"/>
      <c r="W194" s="44"/>
      <c r="X194" s="45"/>
    </row>
    <row r="195" spans="1:24" x14ac:dyDescent="0.2">
      <c r="D195" s="31"/>
      <c r="E195" s="10"/>
      <c r="F195" s="10"/>
      <c r="G195" s="10"/>
      <c r="H195" s="10"/>
      <c r="I195" s="10"/>
      <c r="J195" s="10"/>
      <c r="K195" s="10"/>
      <c r="L195" s="10"/>
      <c r="M195" s="37"/>
      <c r="N195" s="37"/>
      <c r="O195" s="10"/>
      <c r="P195" s="10"/>
      <c r="Q195" s="10"/>
      <c r="R195" s="10"/>
      <c r="S195" s="14"/>
      <c r="T195" s="14"/>
      <c r="U195" s="14"/>
      <c r="V195" s="14"/>
    </row>
    <row r="196" spans="1:24" x14ac:dyDescent="0.2">
      <c r="D196" s="31"/>
      <c r="E196" s="10"/>
      <c r="F196" s="10"/>
      <c r="G196" s="10"/>
      <c r="H196" s="10"/>
      <c r="I196" s="10"/>
      <c r="J196" s="10"/>
      <c r="K196" s="10"/>
      <c r="L196" s="10"/>
      <c r="M196" s="37"/>
      <c r="N196" s="37"/>
      <c r="O196" s="10"/>
      <c r="P196" s="10"/>
      <c r="Q196" s="10"/>
      <c r="R196" s="10"/>
      <c r="S196" s="14"/>
      <c r="T196" s="14"/>
      <c r="U196" s="14"/>
      <c r="V196" s="14"/>
    </row>
    <row r="197" spans="1:24" x14ac:dyDescent="0.2">
      <c r="D197" s="31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4"/>
      <c r="T197" s="14"/>
      <c r="U197" s="14"/>
      <c r="V197" s="14"/>
    </row>
    <row r="198" spans="1:24" s="19" customFormat="1" x14ac:dyDescent="0.2"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18"/>
      <c r="T198" s="18"/>
      <c r="U198" s="18"/>
      <c r="V198" s="18"/>
    </row>
    <row r="199" spans="1:24" s="19" customFormat="1" x14ac:dyDescent="0.2"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18"/>
      <c r="T199" s="18"/>
      <c r="U199" s="18"/>
      <c r="V199" s="18"/>
    </row>
    <row r="200" spans="1:24" s="19" customFormat="1" x14ac:dyDescent="0.2"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18"/>
      <c r="T200" s="18"/>
      <c r="U200" s="18"/>
      <c r="V200" s="18"/>
    </row>
    <row r="201" spans="1:24" s="19" customFormat="1" x14ac:dyDescent="0.2"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18"/>
      <c r="T201" s="18"/>
      <c r="U201" s="18"/>
      <c r="V201" s="18"/>
    </row>
    <row r="249" spans="3:22" x14ac:dyDescent="0.2">
      <c r="C249" s="15"/>
      <c r="D249" s="15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4"/>
      <c r="T249" s="10"/>
      <c r="U249" s="10"/>
      <c r="V249" s="10"/>
    </row>
    <row r="298" spans="3:22" x14ac:dyDescent="0.2">
      <c r="C298" s="15"/>
      <c r="D298" s="15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4"/>
      <c r="T298" s="13"/>
      <c r="U298" s="13"/>
      <c r="V298" s="13"/>
    </row>
    <row r="299" spans="3:22" x14ac:dyDescent="0.2">
      <c r="C299" s="15"/>
      <c r="D299" s="15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4"/>
      <c r="T299" s="13"/>
      <c r="U299" s="13"/>
      <c r="V299" s="13"/>
    </row>
  </sheetData>
  <mergeCells count="16">
    <mergeCell ref="M138:M150"/>
    <mergeCell ref="N138:N150"/>
    <mergeCell ref="W138:W150"/>
    <mergeCell ref="X138:X150"/>
    <mergeCell ref="M185:M194"/>
    <mergeCell ref="N185:N194"/>
    <mergeCell ref="W185:W194"/>
    <mergeCell ref="X185:X194"/>
    <mergeCell ref="M41:M53"/>
    <mergeCell ref="N41:N53"/>
    <mergeCell ref="W41:W53"/>
    <mergeCell ref="X41:X53"/>
    <mergeCell ref="M88:M97"/>
    <mergeCell ref="N88:N97"/>
    <mergeCell ref="W88:W97"/>
    <mergeCell ref="X88:X97"/>
  </mergeCells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3" max="25" man="1"/>
    <brk id="97" max="25" man="1"/>
    <brk id="150" max="25" man="1"/>
  </rowBreaks>
  <colBreaks count="1" manualBreakCount="1">
    <brk id="14" max="1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86AE6-F22C-4232-9EF3-01730568643F}">
  <dimension ref="A1:EA299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0" width="12.44140625" style="20" bestFit="1" customWidth="1"/>
    <col min="21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62</v>
      </c>
      <c r="N1" s="35" t="s">
        <v>143</v>
      </c>
      <c r="O1" s="16"/>
      <c r="X1" s="35" t="s">
        <v>143</v>
      </c>
    </row>
    <row r="2" spans="1:131" ht="14.25" customHeight="1" x14ac:dyDescent="0.2">
      <c r="A2" s="16" t="s">
        <v>191</v>
      </c>
      <c r="N2" s="35" t="s">
        <v>144</v>
      </c>
      <c r="O2" s="16"/>
      <c r="X2" s="35" t="s">
        <v>144</v>
      </c>
    </row>
    <row r="3" spans="1:131" ht="14.25" customHeight="1" x14ac:dyDescent="0.2">
      <c r="A3" s="16" t="s">
        <v>188</v>
      </c>
      <c r="N3" s="35" t="s">
        <v>189</v>
      </c>
      <c r="O3" s="16"/>
      <c r="X3" s="35" t="s">
        <v>189</v>
      </c>
    </row>
    <row r="4" spans="1:131" ht="14.25" customHeight="1" x14ac:dyDescent="0.2">
      <c r="A4" s="16"/>
      <c r="N4" s="35" t="s">
        <v>190</v>
      </c>
      <c r="O4" s="16"/>
      <c r="X4" s="35" t="s">
        <v>190</v>
      </c>
    </row>
    <row r="5" spans="1:131" ht="14.25" customHeight="1" x14ac:dyDescent="0.2">
      <c r="A5" s="16"/>
      <c r="N5" s="34" t="s">
        <v>159</v>
      </c>
      <c r="O5" s="16"/>
      <c r="X5" s="34" t="s">
        <v>160</v>
      </c>
    </row>
    <row r="6" spans="1:131" ht="14.25" customHeight="1" x14ac:dyDescent="0.2">
      <c r="O6" s="16"/>
    </row>
    <row r="7" spans="1:131" ht="14.25" customHeight="1" x14ac:dyDescent="0.2">
      <c r="C7" s="6" t="s">
        <v>2</v>
      </c>
      <c r="D7" s="6" t="s">
        <v>7</v>
      </c>
      <c r="E7" s="34" t="s">
        <v>8</v>
      </c>
      <c r="F7" s="34" t="s">
        <v>9</v>
      </c>
      <c r="G7" s="34" t="s">
        <v>10</v>
      </c>
      <c r="H7" s="34" t="s">
        <v>11</v>
      </c>
      <c r="I7" s="34" t="s">
        <v>12</v>
      </c>
      <c r="J7" s="34" t="s">
        <v>13</v>
      </c>
      <c r="K7" s="34" t="s">
        <v>40</v>
      </c>
      <c r="L7" s="6"/>
      <c r="M7" s="6"/>
      <c r="N7" s="6"/>
      <c r="O7" s="34" t="s">
        <v>8</v>
      </c>
      <c r="P7" s="34" t="s">
        <v>9</v>
      </c>
      <c r="Q7" s="34" t="s">
        <v>10</v>
      </c>
      <c r="R7" s="34" t="s">
        <v>11</v>
      </c>
      <c r="S7" s="18" t="s">
        <v>12</v>
      </c>
      <c r="T7" s="18" t="s">
        <v>13</v>
      </c>
      <c r="U7" s="18"/>
      <c r="V7" s="18"/>
    </row>
    <row r="8" spans="1:131" ht="14.25" customHeight="1" x14ac:dyDescent="0.2"/>
    <row r="9" spans="1:131" ht="14.25" customHeight="1" x14ac:dyDescent="0.2">
      <c r="A9" s="3" t="s">
        <v>0</v>
      </c>
      <c r="B9" s="3"/>
      <c r="C9" s="1" t="s">
        <v>15</v>
      </c>
      <c r="D9" s="30" t="s">
        <v>58</v>
      </c>
      <c r="E9" s="34" t="s">
        <v>31</v>
      </c>
      <c r="F9" s="34" t="s">
        <v>33</v>
      </c>
      <c r="G9" s="34" t="s">
        <v>35</v>
      </c>
      <c r="H9" s="34" t="s">
        <v>37</v>
      </c>
      <c r="I9" s="34" t="s">
        <v>38</v>
      </c>
      <c r="J9" s="34" t="s">
        <v>39</v>
      </c>
      <c r="K9" s="34" t="s">
        <v>41</v>
      </c>
      <c r="L9" s="6"/>
      <c r="M9" s="6"/>
      <c r="N9" s="6"/>
      <c r="O9" s="34" t="s">
        <v>42</v>
      </c>
      <c r="P9" s="34" t="s">
        <v>43</v>
      </c>
      <c r="Q9" s="34" t="s">
        <v>32</v>
      </c>
      <c r="R9" s="34" t="s">
        <v>34</v>
      </c>
      <c r="S9" s="34" t="s">
        <v>36</v>
      </c>
      <c r="T9" s="18" t="s">
        <v>14</v>
      </c>
      <c r="U9" s="18"/>
      <c r="V9" s="18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</row>
    <row r="10" spans="1:131" ht="14.25" customHeight="1" x14ac:dyDescent="0.2">
      <c r="A10" s="8" t="s">
        <v>1</v>
      </c>
      <c r="B10" s="8"/>
      <c r="C10" s="23" t="s">
        <v>16</v>
      </c>
      <c r="D10" s="25" t="s">
        <v>45</v>
      </c>
      <c r="E10" s="29">
        <v>2014</v>
      </c>
      <c r="F10" s="29">
        <v>2014</v>
      </c>
      <c r="G10" s="29">
        <v>2014</v>
      </c>
      <c r="H10" s="29">
        <v>2014</v>
      </c>
      <c r="I10" s="29">
        <v>2014</v>
      </c>
      <c r="J10" s="29">
        <v>2014</v>
      </c>
      <c r="K10" s="29">
        <v>2014</v>
      </c>
      <c r="L10" s="9"/>
      <c r="M10" s="9"/>
      <c r="N10" s="9"/>
      <c r="O10" s="29">
        <v>2014</v>
      </c>
      <c r="P10" s="29">
        <v>2014</v>
      </c>
      <c r="Q10" s="29">
        <v>2014</v>
      </c>
      <c r="R10" s="29">
        <v>2014</v>
      </c>
      <c r="S10" s="29">
        <v>2014</v>
      </c>
      <c r="T10" s="24" t="s">
        <v>44</v>
      </c>
      <c r="U10" s="24"/>
      <c r="V10" s="24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</row>
    <row r="11" spans="1:131" ht="14.25" customHeight="1" x14ac:dyDescent="0.2">
      <c r="E11" s="11"/>
      <c r="F11" s="11"/>
      <c r="G11" s="11"/>
      <c r="H11" s="11"/>
      <c r="I11" s="11"/>
      <c r="J11" s="11"/>
      <c r="K11" s="11"/>
      <c r="T11" s="7"/>
      <c r="U11" s="7"/>
      <c r="V11" s="7"/>
    </row>
    <row r="12" spans="1:131" ht="14.25" customHeight="1" x14ac:dyDescent="0.2">
      <c r="A12" s="1">
        <f t="shared" ref="A12" si="0">(A11+1)</f>
        <v>1</v>
      </c>
      <c r="C12" s="15" t="s">
        <v>63</v>
      </c>
      <c r="D12" s="15" t="s">
        <v>46</v>
      </c>
      <c r="E12" s="2">
        <v>165033710</v>
      </c>
      <c r="F12" s="2">
        <v>140605125</v>
      </c>
      <c r="G12" s="2">
        <v>105563029</v>
      </c>
      <c r="H12" s="2">
        <v>110316555</v>
      </c>
      <c r="I12" s="2">
        <v>129452899</v>
      </c>
      <c r="J12" s="2">
        <v>192844317</v>
      </c>
      <c r="K12" s="2">
        <v>256825554</v>
      </c>
      <c r="L12" s="2"/>
      <c r="M12" s="2"/>
      <c r="N12" s="2"/>
      <c r="O12" s="2">
        <v>239164960</v>
      </c>
      <c r="P12" s="2">
        <v>209769194</v>
      </c>
      <c r="Q12" s="2">
        <v>163852165</v>
      </c>
      <c r="R12" s="2">
        <v>122676308</v>
      </c>
      <c r="S12" s="2">
        <v>134167556</v>
      </c>
      <c r="T12" s="14">
        <f t="shared" ref="T12" si="1">SUM(O12:S12,E12:K12)</f>
        <v>1970271372</v>
      </c>
      <c r="U12" s="14"/>
      <c r="V12" s="14"/>
    </row>
    <row r="13" spans="1:131" ht="14.25" customHeight="1" x14ac:dyDescent="0.2">
      <c r="A13" s="1">
        <f>A12+1</f>
        <v>2</v>
      </c>
      <c r="C13" s="15" t="s">
        <v>64</v>
      </c>
      <c r="D13" s="15" t="s">
        <v>140</v>
      </c>
      <c r="E13" s="2">
        <v>18676823</v>
      </c>
      <c r="F13" s="2">
        <v>18642644</v>
      </c>
      <c r="G13" s="2">
        <v>15674652</v>
      </c>
      <c r="H13" s="2">
        <v>16454436</v>
      </c>
      <c r="I13" s="2">
        <v>18416595</v>
      </c>
      <c r="J13" s="2">
        <v>22386154</v>
      </c>
      <c r="K13" s="2">
        <v>27594737</v>
      </c>
      <c r="L13" s="2"/>
      <c r="M13" s="2"/>
      <c r="N13" s="2"/>
      <c r="O13" s="2">
        <v>26271961</v>
      </c>
      <c r="P13" s="2">
        <v>24737128</v>
      </c>
      <c r="Q13" s="2">
        <v>22062535</v>
      </c>
      <c r="R13" s="2">
        <v>17236173</v>
      </c>
      <c r="S13" s="2">
        <v>17302060</v>
      </c>
      <c r="T13" s="14">
        <f t="shared" ref="T13:T46" si="2">SUM(O13:S13,E13:K13)</f>
        <v>245455898</v>
      </c>
      <c r="U13" s="14"/>
      <c r="V13" s="14"/>
    </row>
    <row r="14" spans="1:131" ht="14.25" customHeight="1" x14ac:dyDescent="0.2">
      <c r="A14" s="1">
        <f t="shared" ref="A14:A47" si="3">A13+1</f>
        <v>3</v>
      </c>
      <c r="C14" s="15" t="s">
        <v>65</v>
      </c>
      <c r="D14" s="15" t="s">
        <v>17</v>
      </c>
      <c r="E14" s="2">
        <v>364428</v>
      </c>
      <c r="F14" s="2">
        <v>481098</v>
      </c>
      <c r="G14" s="2">
        <v>394849</v>
      </c>
      <c r="H14" s="2">
        <v>360288</v>
      </c>
      <c r="I14" s="2">
        <v>357302</v>
      </c>
      <c r="J14" s="2">
        <v>330072</v>
      </c>
      <c r="K14" s="2">
        <v>337054</v>
      </c>
      <c r="L14" s="2"/>
      <c r="M14" s="2"/>
      <c r="N14" s="2"/>
      <c r="O14" s="2">
        <v>340144</v>
      </c>
      <c r="P14" s="2">
        <v>439142</v>
      </c>
      <c r="Q14" s="2">
        <v>520606</v>
      </c>
      <c r="R14" s="2">
        <v>518745</v>
      </c>
      <c r="S14" s="2">
        <v>441871</v>
      </c>
      <c r="T14" s="14">
        <f t="shared" si="2"/>
        <v>4885599</v>
      </c>
      <c r="U14" s="14"/>
      <c r="V14" s="14"/>
    </row>
    <row r="15" spans="1:131" ht="14.25" customHeight="1" x14ac:dyDescent="0.2">
      <c r="A15" s="1">
        <f t="shared" si="3"/>
        <v>4</v>
      </c>
      <c r="C15" s="15" t="s">
        <v>66</v>
      </c>
      <c r="D15" s="15" t="s">
        <v>18</v>
      </c>
      <c r="E15" s="2">
        <v>12036</v>
      </c>
      <c r="F15" s="2">
        <v>20710</v>
      </c>
      <c r="G15" s="2">
        <v>7429</v>
      </c>
      <c r="H15" s="2">
        <v>3342</v>
      </c>
      <c r="I15" s="2">
        <v>2582</v>
      </c>
      <c r="J15" s="2">
        <v>2575</v>
      </c>
      <c r="K15" s="2">
        <v>1967</v>
      </c>
      <c r="L15" s="2"/>
      <c r="M15" s="2"/>
      <c r="N15" s="2"/>
      <c r="O15" s="2">
        <v>7261</v>
      </c>
      <c r="P15" s="2">
        <v>13540</v>
      </c>
      <c r="Q15" s="2">
        <v>17624</v>
      </c>
      <c r="R15" s="2">
        <v>12077</v>
      </c>
      <c r="S15" s="2">
        <v>7512</v>
      </c>
      <c r="T15" s="14">
        <f t="shared" si="2"/>
        <v>108655</v>
      </c>
      <c r="U15" s="14"/>
      <c r="V15" s="14"/>
    </row>
    <row r="16" spans="1:131" ht="14.25" customHeight="1" x14ac:dyDescent="0.2">
      <c r="A16" s="1">
        <f t="shared" si="3"/>
        <v>5</v>
      </c>
      <c r="C16" s="15" t="s">
        <v>67</v>
      </c>
      <c r="D16" s="15" t="s">
        <v>139</v>
      </c>
      <c r="E16" s="2">
        <v>3700632</v>
      </c>
      <c r="F16" s="2">
        <v>3157300</v>
      </c>
      <c r="G16" s="2">
        <v>3201568</v>
      </c>
      <c r="H16" s="2">
        <v>2861969</v>
      </c>
      <c r="I16" s="2">
        <v>2728043</v>
      </c>
      <c r="J16" s="2">
        <v>2535910</v>
      </c>
      <c r="K16" s="2">
        <v>2684041</v>
      </c>
      <c r="L16" s="2"/>
      <c r="M16" s="2"/>
      <c r="N16" s="2"/>
      <c r="O16" s="2">
        <v>2746058</v>
      </c>
      <c r="P16" s="2">
        <v>3013993</v>
      </c>
      <c r="Q16" s="2">
        <v>3373111</v>
      </c>
      <c r="R16" s="2">
        <v>3549997</v>
      </c>
      <c r="S16" s="2">
        <v>3737792</v>
      </c>
      <c r="T16" s="14">
        <f t="shared" si="2"/>
        <v>37290414</v>
      </c>
      <c r="U16" s="14"/>
      <c r="V16" s="14"/>
    </row>
    <row r="17" spans="1:22" ht="14.25" customHeight="1" x14ac:dyDescent="0.2">
      <c r="A17" s="1">
        <f t="shared" si="3"/>
        <v>6</v>
      </c>
      <c r="C17" s="15" t="s">
        <v>173</v>
      </c>
      <c r="D17" s="15" t="s">
        <v>174</v>
      </c>
      <c r="E17" s="2">
        <v>2507771</v>
      </c>
      <c r="F17" s="2">
        <v>2966223</v>
      </c>
      <c r="G17" s="2">
        <v>2516735</v>
      </c>
      <c r="H17" s="2">
        <v>3130951</v>
      </c>
      <c r="I17" s="2">
        <v>3442117</v>
      </c>
      <c r="J17" s="2">
        <v>4857211</v>
      </c>
      <c r="K17" s="2">
        <v>5116845</v>
      </c>
      <c r="L17" s="2"/>
      <c r="M17" s="2"/>
      <c r="N17" s="2"/>
      <c r="O17" s="2">
        <v>4572390</v>
      </c>
      <c r="P17" s="2">
        <v>3253896</v>
      </c>
      <c r="Q17" s="2">
        <v>3401255</v>
      </c>
      <c r="R17" s="2">
        <v>2793873</v>
      </c>
      <c r="S17" s="2">
        <v>2713312</v>
      </c>
      <c r="T17" s="14">
        <f t="shared" si="2"/>
        <v>41272579</v>
      </c>
      <c r="U17" s="14"/>
      <c r="V17" s="14"/>
    </row>
    <row r="18" spans="1:22" ht="14.25" customHeight="1" x14ac:dyDescent="0.2">
      <c r="A18" s="1">
        <f t="shared" si="3"/>
        <v>7</v>
      </c>
      <c r="C18" s="15" t="s">
        <v>175</v>
      </c>
      <c r="D18" s="15" t="s">
        <v>176</v>
      </c>
      <c r="E18" s="2">
        <v>44244</v>
      </c>
      <c r="F18" s="2">
        <v>93850</v>
      </c>
      <c r="G18" s="2">
        <v>85156</v>
      </c>
      <c r="H18" s="2">
        <v>122149</v>
      </c>
      <c r="I18" s="2">
        <v>121511</v>
      </c>
      <c r="J18" s="2">
        <v>414395</v>
      </c>
      <c r="K18" s="2">
        <v>456213</v>
      </c>
      <c r="L18" s="2"/>
      <c r="M18" s="2"/>
      <c r="N18" s="2"/>
      <c r="O18" s="2">
        <v>460278</v>
      </c>
      <c r="P18" s="2">
        <v>64749</v>
      </c>
      <c r="Q18" s="2">
        <v>54393</v>
      </c>
      <c r="R18" s="2">
        <v>46891</v>
      </c>
      <c r="S18" s="2">
        <v>44461</v>
      </c>
      <c r="T18" s="14">
        <f t="shared" si="2"/>
        <v>2008290</v>
      </c>
      <c r="U18" s="14"/>
      <c r="V18" s="14"/>
    </row>
    <row r="19" spans="1:22" s="5" customFormat="1" ht="14.25" customHeight="1" x14ac:dyDescent="0.25">
      <c r="A19" s="1">
        <f t="shared" si="3"/>
        <v>8</v>
      </c>
      <c r="B19" s="1"/>
      <c r="C19" s="15" t="s">
        <v>68</v>
      </c>
      <c r="D19" s="15" t="s">
        <v>69</v>
      </c>
      <c r="E19" s="2">
        <v>6135234</v>
      </c>
      <c r="F19" s="2">
        <v>6846131</v>
      </c>
      <c r="G19" s="2">
        <v>6614108</v>
      </c>
      <c r="H19" s="2">
        <v>7590525</v>
      </c>
      <c r="I19" s="2">
        <v>8962214</v>
      </c>
      <c r="J19" s="2">
        <v>8804752</v>
      </c>
      <c r="K19" s="2">
        <v>5437591</v>
      </c>
      <c r="L19" s="2"/>
      <c r="M19" s="2"/>
      <c r="N19" s="2"/>
      <c r="O19" s="2">
        <v>5214430</v>
      </c>
      <c r="P19" s="2">
        <v>8066053</v>
      </c>
      <c r="Q19" s="2">
        <v>8252847</v>
      </c>
      <c r="R19" s="2">
        <v>6314207</v>
      </c>
      <c r="S19" s="2">
        <v>6135934</v>
      </c>
      <c r="T19" s="14">
        <f t="shared" si="2"/>
        <v>84374026</v>
      </c>
      <c r="U19" s="14"/>
      <c r="V19" s="14"/>
    </row>
    <row r="20" spans="1:22" s="5" customFormat="1" ht="14.25" customHeight="1" x14ac:dyDescent="0.25">
      <c r="A20" s="1">
        <f t="shared" si="3"/>
        <v>9</v>
      </c>
      <c r="B20" s="1"/>
      <c r="C20" s="15" t="s">
        <v>70</v>
      </c>
      <c r="D20" s="15" t="s">
        <v>71</v>
      </c>
      <c r="E20" s="2">
        <v>3987600</v>
      </c>
      <c r="F20" s="2">
        <v>3909300</v>
      </c>
      <c r="G20" s="2">
        <v>3373100</v>
      </c>
      <c r="H20" s="2">
        <v>3749900</v>
      </c>
      <c r="I20" s="2">
        <v>4054300</v>
      </c>
      <c r="J20" s="2">
        <v>4136300</v>
      </c>
      <c r="K20" s="2">
        <v>3017400</v>
      </c>
      <c r="L20" s="2"/>
      <c r="M20" s="2"/>
      <c r="N20" s="2"/>
      <c r="O20" s="2">
        <v>3201000</v>
      </c>
      <c r="P20" s="2">
        <v>3711100</v>
      </c>
      <c r="Q20" s="2">
        <v>4150400</v>
      </c>
      <c r="R20" s="2">
        <v>3684600</v>
      </c>
      <c r="S20" s="2">
        <v>3692800</v>
      </c>
      <c r="T20" s="14">
        <f t="shared" si="2"/>
        <v>44667800</v>
      </c>
      <c r="U20" s="14"/>
      <c r="V20" s="14"/>
    </row>
    <row r="21" spans="1:22" ht="14.25" customHeight="1" x14ac:dyDescent="0.2">
      <c r="A21" s="1">
        <f t="shared" si="3"/>
        <v>10</v>
      </c>
      <c r="C21" s="15" t="s">
        <v>72</v>
      </c>
      <c r="D21" s="15" t="s">
        <v>73</v>
      </c>
      <c r="E21" s="2">
        <v>5092778</v>
      </c>
      <c r="F21" s="2">
        <v>4271584</v>
      </c>
      <c r="G21" s="2">
        <v>4420800</v>
      </c>
      <c r="H21" s="2">
        <v>4910366</v>
      </c>
      <c r="I21" s="2">
        <v>4764472</v>
      </c>
      <c r="J21" s="2">
        <v>4850904</v>
      </c>
      <c r="K21" s="2">
        <v>4694608</v>
      </c>
      <c r="L21" s="2"/>
      <c r="M21" s="2"/>
      <c r="N21" s="2"/>
      <c r="O21" s="2">
        <v>5359108</v>
      </c>
      <c r="P21" s="2">
        <v>4702217</v>
      </c>
      <c r="Q21" s="2">
        <v>4758133</v>
      </c>
      <c r="R21" s="2">
        <v>4563926</v>
      </c>
      <c r="S21" s="2">
        <v>1710834</v>
      </c>
      <c r="T21" s="14">
        <f t="shared" si="2"/>
        <v>54099730</v>
      </c>
      <c r="U21" s="14"/>
      <c r="V21" s="14"/>
    </row>
    <row r="22" spans="1:22" ht="14.25" customHeight="1" x14ac:dyDescent="0.2">
      <c r="A22" s="1">
        <f t="shared" si="3"/>
        <v>11</v>
      </c>
      <c r="C22" s="15" t="s">
        <v>74</v>
      </c>
      <c r="D22" s="15" t="s">
        <v>75</v>
      </c>
      <c r="E22" s="2">
        <v>2176139</v>
      </c>
      <c r="F22" s="2">
        <v>1948270</v>
      </c>
      <c r="G22" s="2">
        <v>2116234</v>
      </c>
      <c r="H22" s="2">
        <v>2157614</v>
      </c>
      <c r="I22" s="2">
        <v>1704733</v>
      </c>
      <c r="J22" s="2">
        <v>1919015</v>
      </c>
      <c r="K22" s="2">
        <v>2389551</v>
      </c>
      <c r="L22" s="2"/>
      <c r="M22" s="2"/>
      <c r="N22" s="2"/>
      <c r="O22" s="2">
        <v>2362827</v>
      </c>
      <c r="P22" s="2">
        <v>2179946</v>
      </c>
      <c r="Q22" s="2">
        <v>1688188</v>
      </c>
      <c r="R22" s="2">
        <v>1418922</v>
      </c>
      <c r="S22" s="2">
        <v>225403</v>
      </c>
      <c r="T22" s="14">
        <f t="shared" si="2"/>
        <v>22286842</v>
      </c>
      <c r="U22" s="14"/>
      <c r="V22" s="14"/>
    </row>
    <row r="23" spans="1:22" ht="14.25" customHeight="1" x14ac:dyDescent="0.2">
      <c r="A23" s="1">
        <f t="shared" si="3"/>
        <v>12</v>
      </c>
      <c r="C23" s="15" t="s">
        <v>117</v>
      </c>
      <c r="D23" s="15" t="s">
        <v>119</v>
      </c>
      <c r="E23" s="2">
        <v>1454877</v>
      </c>
      <c r="F23" s="2">
        <v>1358322</v>
      </c>
      <c r="G23" s="2">
        <v>1056325</v>
      </c>
      <c r="H23" s="2">
        <v>1032226</v>
      </c>
      <c r="I23" s="2">
        <v>943993</v>
      </c>
      <c r="J23" s="2">
        <v>777326</v>
      </c>
      <c r="K23" s="2">
        <v>725594</v>
      </c>
      <c r="L23" s="2"/>
      <c r="M23" s="2"/>
      <c r="N23" s="2"/>
      <c r="O23" s="2">
        <v>676929</v>
      </c>
      <c r="P23" s="2">
        <v>707945</v>
      </c>
      <c r="Q23" s="2">
        <v>770778</v>
      </c>
      <c r="R23" s="2">
        <v>802326</v>
      </c>
      <c r="S23" s="2">
        <v>1030407</v>
      </c>
      <c r="T23" s="14">
        <f t="shared" si="2"/>
        <v>11337048</v>
      </c>
      <c r="U23" s="14"/>
      <c r="V23" s="14"/>
    </row>
    <row r="24" spans="1:22" ht="14.25" customHeight="1" x14ac:dyDescent="0.2">
      <c r="A24" s="1">
        <f t="shared" si="3"/>
        <v>13</v>
      </c>
      <c r="C24" s="15" t="s">
        <v>76</v>
      </c>
      <c r="D24" s="15" t="s">
        <v>47</v>
      </c>
      <c r="E24" s="2">
        <v>196593</v>
      </c>
      <c r="F24" s="2">
        <v>202282</v>
      </c>
      <c r="G24" s="2">
        <v>268230</v>
      </c>
      <c r="H24" s="2">
        <v>789079</v>
      </c>
      <c r="I24" s="2">
        <v>533010</v>
      </c>
      <c r="J24" s="2">
        <v>789824</v>
      </c>
      <c r="K24" s="2">
        <v>771449</v>
      </c>
      <c r="L24" s="2"/>
      <c r="M24" s="2"/>
      <c r="N24" s="2"/>
      <c r="O24" s="2">
        <v>520894</v>
      </c>
      <c r="P24" s="2">
        <v>530103</v>
      </c>
      <c r="Q24" s="2">
        <v>373067</v>
      </c>
      <c r="R24" s="2">
        <v>286995</v>
      </c>
      <c r="S24" s="2">
        <v>158297</v>
      </c>
      <c r="T24" s="14">
        <f t="shared" si="2"/>
        <v>5419823</v>
      </c>
      <c r="U24" s="14"/>
      <c r="V24" s="14"/>
    </row>
    <row r="25" spans="1:22" ht="14.25" customHeight="1" x14ac:dyDescent="0.2">
      <c r="A25" s="1">
        <f t="shared" si="3"/>
        <v>14</v>
      </c>
      <c r="C25" s="15" t="s">
        <v>77</v>
      </c>
      <c r="D25" s="15" t="s">
        <v>19</v>
      </c>
      <c r="E25" s="2">
        <v>106608463</v>
      </c>
      <c r="F25" s="2">
        <v>107867048</v>
      </c>
      <c r="G25" s="2">
        <v>96645500</v>
      </c>
      <c r="H25" s="2">
        <v>102376777</v>
      </c>
      <c r="I25" s="2">
        <v>114902381</v>
      </c>
      <c r="J25" s="2">
        <v>135698004</v>
      </c>
      <c r="K25" s="2">
        <v>157482702</v>
      </c>
      <c r="L25" s="2"/>
      <c r="M25" s="2"/>
      <c r="N25" s="2"/>
      <c r="O25" s="2">
        <v>150515240</v>
      </c>
      <c r="P25" s="2">
        <v>143212852</v>
      </c>
      <c r="Q25" s="2">
        <v>130744615</v>
      </c>
      <c r="R25" s="2">
        <v>107818281</v>
      </c>
      <c r="S25" s="2">
        <v>102017350</v>
      </c>
      <c r="T25" s="14">
        <f t="shared" si="2"/>
        <v>1455889213</v>
      </c>
      <c r="U25" s="14"/>
      <c r="V25" s="14"/>
    </row>
    <row r="26" spans="1:22" s="5" customFormat="1" ht="14.25" customHeight="1" x14ac:dyDescent="0.25">
      <c r="A26" s="1">
        <f t="shared" si="3"/>
        <v>15</v>
      </c>
      <c r="B26" s="1"/>
      <c r="C26" s="15" t="s">
        <v>78</v>
      </c>
      <c r="D26" s="15" t="s">
        <v>20</v>
      </c>
      <c r="E26" s="2">
        <v>2423115</v>
      </c>
      <c r="F26" s="2">
        <v>2614096</v>
      </c>
      <c r="G26" s="2">
        <v>2013058</v>
      </c>
      <c r="H26" s="2">
        <v>2199744</v>
      </c>
      <c r="I26" s="2">
        <v>2271545</v>
      </c>
      <c r="J26" s="2">
        <v>3201580</v>
      </c>
      <c r="K26" s="2">
        <v>3935679</v>
      </c>
      <c r="L26" s="2"/>
      <c r="M26" s="2"/>
      <c r="N26" s="2"/>
      <c r="O26" s="2">
        <v>3806311</v>
      </c>
      <c r="P26" s="2">
        <v>3673513</v>
      </c>
      <c r="Q26" s="2">
        <v>3286627</v>
      </c>
      <c r="R26" s="2">
        <v>2643184</v>
      </c>
      <c r="S26" s="2">
        <v>2573880</v>
      </c>
      <c r="T26" s="14">
        <f t="shared" si="2"/>
        <v>34642332</v>
      </c>
      <c r="U26" s="14"/>
      <c r="V26" s="14"/>
    </row>
    <row r="27" spans="1:22" s="5" customFormat="1" ht="14.25" customHeight="1" x14ac:dyDescent="0.25">
      <c r="A27" s="1">
        <f t="shared" si="3"/>
        <v>16</v>
      </c>
      <c r="B27" s="1"/>
      <c r="C27" s="15" t="s">
        <v>79</v>
      </c>
      <c r="D27" s="15" t="s">
        <v>21</v>
      </c>
      <c r="E27" s="2">
        <v>34184796</v>
      </c>
      <c r="F27" s="2">
        <v>34214697</v>
      </c>
      <c r="G27" s="2">
        <v>35057280</v>
      </c>
      <c r="H27" s="2">
        <v>42479142</v>
      </c>
      <c r="I27" s="2">
        <v>37267053</v>
      </c>
      <c r="J27" s="2">
        <v>45570370</v>
      </c>
      <c r="K27" s="2">
        <v>46159338</v>
      </c>
      <c r="L27" s="2"/>
      <c r="M27" s="2"/>
      <c r="N27" s="2"/>
      <c r="O27" s="2">
        <v>44101492</v>
      </c>
      <c r="P27" s="2">
        <v>48609134</v>
      </c>
      <c r="Q27" s="2">
        <v>41182811</v>
      </c>
      <c r="R27" s="2">
        <v>39819345</v>
      </c>
      <c r="S27" s="2">
        <v>37848431</v>
      </c>
      <c r="T27" s="14">
        <f t="shared" si="2"/>
        <v>486493889</v>
      </c>
      <c r="U27" s="14"/>
      <c r="V27" s="14"/>
    </row>
    <row r="28" spans="1:22" s="5" customFormat="1" ht="14.25" customHeight="1" x14ac:dyDescent="0.25">
      <c r="A28" s="1">
        <f t="shared" si="3"/>
        <v>17</v>
      </c>
      <c r="B28" s="1"/>
      <c r="C28" s="15" t="s">
        <v>80</v>
      </c>
      <c r="D28" s="15" t="s">
        <v>22</v>
      </c>
      <c r="E28" s="2">
        <v>8136842</v>
      </c>
      <c r="F28" s="2">
        <v>8055692</v>
      </c>
      <c r="G28" s="2">
        <v>7860538</v>
      </c>
      <c r="H28" s="2">
        <v>9023370</v>
      </c>
      <c r="I28" s="2">
        <v>8017556</v>
      </c>
      <c r="J28" s="2">
        <v>8781426</v>
      </c>
      <c r="K28" s="2">
        <v>8619977</v>
      </c>
      <c r="L28" s="2"/>
      <c r="M28" s="2"/>
      <c r="N28" s="2"/>
      <c r="O28" s="2">
        <v>8572925</v>
      </c>
      <c r="P28" s="2">
        <v>8870706</v>
      </c>
      <c r="Q28" s="2">
        <v>8185031</v>
      </c>
      <c r="R28" s="2">
        <v>8341663</v>
      </c>
      <c r="S28" s="2">
        <v>8193465</v>
      </c>
      <c r="T28" s="14">
        <f t="shared" si="2"/>
        <v>100659191</v>
      </c>
      <c r="U28" s="14"/>
      <c r="V28" s="14"/>
    </row>
    <row r="29" spans="1:22" s="5" customFormat="1" ht="14.25" customHeight="1" x14ac:dyDescent="0.25">
      <c r="A29" s="1">
        <f t="shared" si="3"/>
        <v>18</v>
      </c>
      <c r="B29" s="1"/>
      <c r="C29" s="15" t="s">
        <v>81</v>
      </c>
      <c r="D29" s="15" t="s">
        <v>23</v>
      </c>
      <c r="E29" s="2">
        <v>736899</v>
      </c>
      <c r="F29" s="2">
        <v>626142</v>
      </c>
      <c r="G29" s="2">
        <v>654226</v>
      </c>
      <c r="H29" s="2">
        <v>718151</v>
      </c>
      <c r="I29" s="2">
        <v>678400</v>
      </c>
      <c r="J29" s="2">
        <v>722438</v>
      </c>
      <c r="K29" s="2">
        <v>899377</v>
      </c>
      <c r="L29" s="2"/>
      <c r="M29" s="2"/>
      <c r="N29" s="2"/>
      <c r="O29" s="2">
        <v>733148</v>
      </c>
      <c r="P29" s="2">
        <v>869019</v>
      </c>
      <c r="Q29" s="2">
        <v>690609</v>
      </c>
      <c r="R29" s="2">
        <v>715493</v>
      </c>
      <c r="S29" s="2">
        <v>799315</v>
      </c>
      <c r="T29" s="14">
        <f t="shared" si="2"/>
        <v>8843217</v>
      </c>
      <c r="U29" s="14"/>
      <c r="V29" s="14"/>
    </row>
    <row r="30" spans="1:22" s="5" customFormat="1" ht="14.25" customHeight="1" x14ac:dyDescent="0.25">
      <c r="A30" s="1">
        <f t="shared" si="3"/>
        <v>19</v>
      </c>
      <c r="B30" s="1"/>
      <c r="C30" s="15" t="s">
        <v>177</v>
      </c>
      <c r="D30" s="15" t="s">
        <v>178</v>
      </c>
      <c r="E30" s="2">
        <v>305827</v>
      </c>
      <c r="F30" s="2">
        <v>500243</v>
      </c>
      <c r="G30" s="2">
        <v>430815</v>
      </c>
      <c r="H30" s="2">
        <v>621770</v>
      </c>
      <c r="I30" s="2">
        <v>381939</v>
      </c>
      <c r="J30" s="2">
        <v>623323</v>
      </c>
      <c r="K30" s="2">
        <v>597208</v>
      </c>
      <c r="L30" s="2"/>
      <c r="M30" s="2"/>
      <c r="N30" s="2"/>
      <c r="O30" s="2">
        <v>572064</v>
      </c>
      <c r="P30" s="2">
        <v>752526</v>
      </c>
      <c r="Q30" s="2">
        <v>614315</v>
      </c>
      <c r="R30" s="2">
        <v>581579</v>
      </c>
      <c r="S30" s="2">
        <v>557452</v>
      </c>
      <c r="T30" s="14">
        <f t="shared" si="2"/>
        <v>6539061</v>
      </c>
      <c r="U30" s="14"/>
      <c r="V30" s="14"/>
    </row>
    <row r="31" spans="1:22" s="5" customFormat="1" ht="14.25" customHeight="1" x14ac:dyDescent="0.25">
      <c r="A31" s="1">
        <f t="shared" si="3"/>
        <v>20</v>
      </c>
      <c r="B31" s="1"/>
      <c r="C31" s="15" t="s">
        <v>84</v>
      </c>
      <c r="D31" s="15" t="s">
        <v>85</v>
      </c>
      <c r="E31" s="2">
        <v>30195319</v>
      </c>
      <c r="F31" s="2">
        <v>12985791</v>
      </c>
      <c r="G31" s="2">
        <v>23463958</v>
      </c>
      <c r="H31" s="2">
        <v>31215839</v>
      </c>
      <c r="I31" s="2">
        <v>26236898</v>
      </c>
      <c r="J31" s="2">
        <v>28865071</v>
      </c>
      <c r="K31" s="2">
        <v>28905812</v>
      </c>
      <c r="L31" s="2"/>
      <c r="M31" s="2"/>
      <c r="N31" s="2"/>
      <c r="O31" s="2">
        <v>26834938</v>
      </c>
      <c r="P31" s="2">
        <v>30289841</v>
      </c>
      <c r="Q31" s="2">
        <v>24996967</v>
      </c>
      <c r="R31" s="2">
        <v>27121240</v>
      </c>
      <c r="S31" s="2">
        <v>27600887</v>
      </c>
      <c r="T31" s="14">
        <f t="shared" si="2"/>
        <v>318712561</v>
      </c>
      <c r="U31" s="14"/>
      <c r="V31" s="14"/>
    </row>
    <row r="32" spans="1:22" s="5" customFormat="1" ht="14.25" customHeight="1" x14ac:dyDescent="0.25">
      <c r="A32" s="1">
        <f t="shared" si="3"/>
        <v>21</v>
      </c>
      <c r="B32" s="1"/>
      <c r="C32" s="15" t="s">
        <v>86</v>
      </c>
      <c r="D32" s="15" t="s">
        <v>48</v>
      </c>
      <c r="E32" s="2">
        <v>2620487</v>
      </c>
      <c r="F32" s="2">
        <v>2279686</v>
      </c>
      <c r="G32" s="2">
        <v>2310002</v>
      </c>
      <c r="H32" s="2">
        <v>2060148</v>
      </c>
      <c r="I32" s="2">
        <v>1955610</v>
      </c>
      <c r="J32" s="2">
        <v>1798278</v>
      </c>
      <c r="K32" s="2">
        <v>1919355</v>
      </c>
      <c r="L32" s="2"/>
      <c r="M32" s="2"/>
      <c r="N32" s="2"/>
      <c r="O32" s="2">
        <v>2057759</v>
      </c>
      <c r="P32" s="2">
        <v>2148335</v>
      </c>
      <c r="Q32" s="2">
        <v>2417132</v>
      </c>
      <c r="R32" s="2">
        <v>2490204</v>
      </c>
      <c r="S32" s="2">
        <v>2703005</v>
      </c>
      <c r="T32" s="14">
        <f t="shared" si="2"/>
        <v>26760001</v>
      </c>
      <c r="U32" s="14"/>
      <c r="V32" s="14"/>
    </row>
    <row r="33" spans="1:24" s="5" customFormat="1" ht="14.25" customHeight="1" x14ac:dyDescent="0.25">
      <c r="A33" s="1">
        <f t="shared" si="3"/>
        <v>22</v>
      </c>
      <c r="B33" s="1"/>
      <c r="C33" s="15" t="s">
        <v>87</v>
      </c>
      <c r="D33" s="15" t="s">
        <v>88</v>
      </c>
      <c r="E33" s="2">
        <v>632898</v>
      </c>
      <c r="F33" s="2">
        <v>724603</v>
      </c>
      <c r="G33" s="2">
        <v>702750</v>
      </c>
      <c r="H33" s="2">
        <v>724990</v>
      </c>
      <c r="I33" s="2">
        <v>737823</v>
      </c>
      <c r="J33" s="2">
        <v>845211</v>
      </c>
      <c r="K33" s="2">
        <v>729411</v>
      </c>
      <c r="L33" s="2"/>
      <c r="M33" s="2"/>
      <c r="N33" s="2"/>
      <c r="O33" s="2">
        <v>645255</v>
      </c>
      <c r="P33" s="2">
        <v>712322</v>
      </c>
      <c r="Q33" s="2">
        <v>733366</v>
      </c>
      <c r="R33" s="2">
        <v>763944</v>
      </c>
      <c r="S33" s="2">
        <v>682617</v>
      </c>
      <c r="T33" s="14">
        <f t="shared" si="2"/>
        <v>8635190</v>
      </c>
      <c r="U33" s="14"/>
      <c r="V33" s="14"/>
    </row>
    <row r="34" spans="1:24" s="5" customFormat="1" ht="14.25" customHeight="1" x14ac:dyDescent="0.25">
      <c r="A34" s="1">
        <f t="shared" si="3"/>
        <v>23</v>
      </c>
      <c r="B34" s="1"/>
      <c r="C34" s="15" t="s">
        <v>89</v>
      </c>
      <c r="D34" s="15" t="s">
        <v>90</v>
      </c>
      <c r="E34" s="2">
        <v>614726</v>
      </c>
      <c r="F34" s="2">
        <v>1177962</v>
      </c>
      <c r="G34" s="2">
        <v>1094103</v>
      </c>
      <c r="H34" s="2">
        <v>1118598</v>
      </c>
      <c r="I34" s="2">
        <v>1217342</v>
      </c>
      <c r="J34" s="2">
        <v>1375896</v>
      </c>
      <c r="K34" s="2">
        <v>1230552</v>
      </c>
      <c r="L34" s="2"/>
      <c r="M34" s="2"/>
      <c r="N34" s="2"/>
      <c r="O34" s="2">
        <v>1261008</v>
      </c>
      <c r="P34" s="2">
        <v>1171333</v>
      </c>
      <c r="Q34" s="2">
        <v>1268862</v>
      </c>
      <c r="R34" s="2">
        <v>1273273</v>
      </c>
      <c r="S34" s="2">
        <v>1197472</v>
      </c>
      <c r="T34" s="14">
        <f t="shared" si="2"/>
        <v>14001127</v>
      </c>
      <c r="U34" s="14"/>
      <c r="V34" s="14"/>
    </row>
    <row r="35" spans="1:24" s="5" customFormat="1" ht="14.25" customHeight="1" x14ac:dyDescent="0.25">
      <c r="A35" s="1">
        <f t="shared" si="3"/>
        <v>24</v>
      </c>
      <c r="B35" s="1"/>
      <c r="C35" s="15" t="s">
        <v>82</v>
      </c>
      <c r="D35" s="15" t="s">
        <v>83</v>
      </c>
      <c r="E35" s="2">
        <v>25139084</v>
      </c>
      <c r="F35" s="2">
        <v>22121246</v>
      </c>
      <c r="G35" s="2">
        <v>21430933</v>
      </c>
      <c r="H35" s="2">
        <v>23907261</v>
      </c>
      <c r="I35" s="2">
        <v>23233624</v>
      </c>
      <c r="J35" s="2">
        <v>35874171</v>
      </c>
      <c r="K35" s="2">
        <v>31440039</v>
      </c>
      <c r="L35" s="2"/>
      <c r="M35" s="2"/>
      <c r="N35" s="2"/>
      <c r="O35" s="2">
        <v>25959948</v>
      </c>
      <c r="P35" s="2">
        <v>22733460</v>
      </c>
      <c r="Q35" s="2">
        <v>23143261</v>
      </c>
      <c r="R35" s="2">
        <v>23719918</v>
      </c>
      <c r="S35" s="2">
        <v>21724412</v>
      </c>
      <c r="T35" s="14">
        <f t="shared" si="2"/>
        <v>300427357</v>
      </c>
      <c r="U35" s="14"/>
      <c r="V35" s="14"/>
    </row>
    <row r="36" spans="1:24" s="5" customFormat="1" ht="14.25" customHeight="1" x14ac:dyDescent="0.25">
      <c r="A36" s="1">
        <f t="shared" si="3"/>
        <v>25</v>
      </c>
      <c r="B36" s="1"/>
      <c r="C36" s="15" t="s">
        <v>91</v>
      </c>
      <c r="D36" s="15" t="s">
        <v>24</v>
      </c>
      <c r="E36" s="2">
        <v>231824</v>
      </c>
      <c r="F36" s="2">
        <v>11492</v>
      </c>
      <c r="G36" s="2">
        <v>10570</v>
      </c>
      <c r="H36" s="2">
        <v>8721</v>
      </c>
      <c r="I36" s="2">
        <v>6012</v>
      </c>
      <c r="J36" s="2">
        <v>6984</v>
      </c>
      <c r="K36" s="2">
        <v>4038</v>
      </c>
      <c r="L36" s="2"/>
      <c r="M36" s="2"/>
      <c r="N36" s="2"/>
      <c r="O36" s="2">
        <v>2776</v>
      </c>
      <c r="P36" s="2">
        <v>6679</v>
      </c>
      <c r="Q36" s="2">
        <v>7547</v>
      </c>
      <c r="R36" s="2">
        <v>232168</v>
      </c>
      <c r="S36" s="2">
        <v>489022</v>
      </c>
      <c r="T36" s="14">
        <f t="shared" si="2"/>
        <v>1017833</v>
      </c>
      <c r="U36" s="14"/>
      <c r="V36" s="14"/>
    </row>
    <row r="37" spans="1:24" s="5" customFormat="1" ht="14.25" customHeight="1" x14ac:dyDescent="0.25">
      <c r="A37" s="1">
        <f t="shared" si="3"/>
        <v>26</v>
      </c>
      <c r="B37" s="1"/>
      <c r="C37" s="15" t="s">
        <v>92</v>
      </c>
      <c r="D37" s="15" t="s">
        <v>25</v>
      </c>
      <c r="E37" s="2">
        <v>2556407</v>
      </c>
      <c r="F37" s="2">
        <v>2748272</v>
      </c>
      <c r="G37" s="2">
        <v>2804435</v>
      </c>
      <c r="H37" s="2">
        <v>2587770</v>
      </c>
      <c r="I37" s="2">
        <v>2388505</v>
      </c>
      <c r="J37" s="2">
        <v>5207469</v>
      </c>
      <c r="K37" s="2">
        <v>5872952</v>
      </c>
      <c r="L37" s="2"/>
      <c r="M37" s="2"/>
      <c r="N37" s="2"/>
      <c r="O37" s="2">
        <v>5672834</v>
      </c>
      <c r="P37" s="2">
        <v>3399181</v>
      </c>
      <c r="Q37" s="2">
        <v>2647420</v>
      </c>
      <c r="R37" s="2">
        <v>2380549</v>
      </c>
      <c r="S37" s="2">
        <v>2202326</v>
      </c>
      <c r="T37" s="14">
        <f t="shared" si="2"/>
        <v>40468120</v>
      </c>
      <c r="U37" s="14"/>
      <c r="V37" s="14"/>
    </row>
    <row r="38" spans="1:24" s="5" customFormat="1" ht="14.25" customHeight="1" x14ac:dyDescent="0.25">
      <c r="A38" s="1">
        <f t="shared" si="3"/>
        <v>27</v>
      </c>
      <c r="B38" s="1"/>
      <c r="C38" s="15" t="s">
        <v>93</v>
      </c>
      <c r="D38" s="15" t="s">
        <v>94</v>
      </c>
      <c r="E38" s="2">
        <v>982040</v>
      </c>
      <c r="F38" s="2">
        <v>1645920</v>
      </c>
      <c r="G38" s="2">
        <v>1606777</v>
      </c>
      <c r="H38" s="2">
        <v>2022307</v>
      </c>
      <c r="I38" s="2">
        <v>1832126</v>
      </c>
      <c r="J38" s="2">
        <v>2003084</v>
      </c>
      <c r="K38" s="2">
        <v>2273621</v>
      </c>
      <c r="L38" s="2"/>
      <c r="M38" s="2"/>
      <c r="N38" s="2"/>
      <c r="O38" s="2">
        <v>1895432</v>
      </c>
      <c r="P38" s="2">
        <v>2196875</v>
      </c>
      <c r="Q38" s="2">
        <v>1775788</v>
      </c>
      <c r="R38" s="2">
        <v>1870772</v>
      </c>
      <c r="S38" s="2">
        <v>2055309</v>
      </c>
      <c r="T38" s="14">
        <f t="shared" si="2"/>
        <v>22160051</v>
      </c>
      <c r="U38" s="14"/>
      <c r="V38" s="14"/>
    </row>
    <row r="39" spans="1:24" s="5" customFormat="1" ht="14.25" customHeight="1" x14ac:dyDescent="0.25">
      <c r="A39" s="1">
        <f t="shared" si="3"/>
        <v>28</v>
      </c>
      <c r="B39" s="1"/>
      <c r="C39" s="15" t="s">
        <v>95</v>
      </c>
      <c r="D39" s="15" t="s">
        <v>96</v>
      </c>
      <c r="E39" s="2">
        <v>6613069</v>
      </c>
      <c r="F39" s="2">
        <v>0</v>
      </c>
      <c r="G39" s="2">
        <v>5289271</v>
      </c>
      <c r="H39" s="2">
        <v>6903021</v>
      </c>
      <c r="I39" s="2">
        <v>5746136</v>
      </c>
      <c r="J39" s="2">
        <v>6753977</v>
      </c>
      <c r="K39" s="2">
        <v>7628560</v>
      </c>
      <c r="L39" s="2"/>
      <c r="M39" s="2"/>
      <c r="N39" s="2"/>
      <c r="O39" s="2">
        <v>6737943</v>
      </c>
      <c r="P39" s="2">
        <v>8059060</v>
      </c>
      <c r="Q39" s="2">
        <v>5955963</v>
      </c>
      <c r="R39" s="2">
        <v>6229809</v>
      </c>
      <c r="S39" s="2">
        <v>5690978</v>
      </c>
      <c r="T39" s="14">
        <f t="shared" si="2"/>
        <v>71607787</v>
      </c>
      <c r="U39" s="14"/>
      <c r="V39" s="14"/>
    </row>
    <row r="40" spans="1:24" s="5" customFormat="1" ht="14.25" customHeight="1" x14ac:dyDescent="0.25">
      <c r="A40" s="1">
        <f t="shared" si="3"/>
        <v>29</v>
      </c>
      <c r="B40" s="1"/>
      <c r="C40" s="15" t="s">
        <v>97</v>
      </c>
      <c r="D40" s="15" t="s">
        <v>98</v>
      </c>
      <c r="E40" s="2">
        <v>7889196</v>
      </c>
      <c r="F40" s="2">
        <v>13274970</v>
      </c>
      <c r="G40" s="2">
        <v>11796718</v>
      </c>
      <c r="H40" s="2">
        <v>11846899</v>
      </c>
      <c r="I40" s="2">
        <v>12850520</v>
      </c>
      <c r="J40" s="2">
        <v>15145670</v>
      </c>
      <c r="K40" s="2">
        <v>13289702</v>
      </c>
      <c r="L40" s="2"/>
      <c r="M40" s="2"/>
      <c r="N40" s="2"/>
      <c r="O40" s="2">
        <v>12963762</v>
      </c>
      <c r="P40" s="2">
        <v>12616371</v>
      </c>
      <c r="Q40" s="2">
        <v>14805700</v>
      </c>
      <c r="R40" s="2">
        <v>15077073</v>
      </c>
      <c r="S40" s="2">
        <v>13174592</v>
      </c>
      <c r="T40" s="14">
        <f t="shared" si="2"/>
        <v>154731173</v>
      </c>
      <c r="U40" s="14"/>
      <c r="V40" s="14"/>
    </row>
    <row r="41" spans="1:24" ht="14.25" customHeight="1" x14ac:dyDescent="0.2">
      <c r="A41" s="1">
        <f t="shared" si="3"/>
        <v>30</v>
      </c>
      <c r="C41" s="15" t="s">
        <v>120</v>
      </c>
      <c r="D41" s="15" t="s">
        <v>121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1974242</v>
      </c>
      <c r="L41" s="2"/>
      <c r="M41" s="46" t="str">
        <f>N5</f>
        <v>PAGE 17 OF 24</v>
      </c>
      <c r="N41" s="46" t="str">
        <f>N4</f>
        <v>Supplemental Attachment 2</v>
      </c>
      <c r="O41" s="2">
        <v>7949935</v>
      </c>
      <c r="P41" s="2">
        <v>6747900</v>
      </c>
      <c r="Q41" s="2">
        <v>2426521</v>
      </c>
      <c r="R41" s="2">
        <v>0</v>
      </c>
      <c r="S41" s="2">
        <v>0</v>
      </c>
      <c r="T41" s="14">
        <f t="shared" si="2"/>
        <v>19098598</v>
      </c>
      <c r="U41" s="14"/>
      <c r="V41" s="14"/>
      <c r="W41" s="44" t="str">
        <f>X5</f>
        <v>PAGE 18 OF 24</v>
      </c>
      <c r="X41" s="45" t="str">
        <f>X4</f>
        <v>Supplemental Attachment 2</v>
      </c>
    </row>
    <row r="42" spans="1:24" ht="14.25" customHeight="1" x14ac:dyDescent="0.2">
      <c r="A42" s="1">
        <f t="shared" si="3"/>
        <v>31</v>
      </c>
      <c r="C42" s="15" t="s">
        <v>99</v>
      </c>
      <c r="D42" s="15" t="s">
        <v>26</v>
      </c>
      <c r="E42" s="2">
        <v>17194114</v>
      </c>
      <c r="F42" s="2">
        <v>20594004</v>
      </c>
      <c r="G42" s="2">
        <v>16234013</v>
      </c>
      <c r="H42" s="2">
        <v>18942219</v>
      </c>
      <c r="I42" s="2">
        <v>21418527</v>
      </c>
      <c r="J42" s="2">
        <v>24065559</v>
      </c>
      <c r="K42" s="2">
        <v>21785611</v>
      </c>
      <c r="L42" s="2"/>
      <c r="M42" s="46"/>
      <c r="N42" s="46"/>
      <c r="O42" s="2">
        <v>23604794</v>
      </c>
      <c r="P42" s="2">
        <v>27167450</v>
      </c>
      <c r="Q42" s="2">
        <v>23413901</v>
      </c>
      <c r="R42" s="2">
        <v>18739641</v>
      </c>
      <c r="S42" s="2">
        <v>16990097</v>
      </c>
      <c r="T42" s="14">
        <f t="shared" si="2"/>
        <v>250149930</v>
      </c>
      <c r="U42" s="14"/>
      <c r="V42" s="14"/>
      <c r="W42" s="44"/>
      <c r="X42" s="45"/>
    </row>
    <row r="43" spans="1:24" ht="14.25" customHeight="1" x14ac:dyDescent="0.2">
      <c r="A43" s="1">
        <f t="shared" si="3"/>
        <v>32</v>
      </c>
      <c r="C43" s="15" t="s">
        <v>100</v>
      </c>
      <c r="D43" s="15" t="s">
        <v>128</v>
      </c>
      <c r="E43" s="2">
        <v>3267540</v>
      </c>
      <c r="F43" s="2">
        <v>3470293</v>
      </c>
      <c r="G43" s="2">
        <v>3098966</v>
      </c>
      <c r="H43" s="2">
        <v>3456017</v>
      </c>
      <c r="I43" s="2">
        <v>3448510</v>
      </c>
      <c r="J43" s="2">
        <v>4509712</v>
      </c>
      <c r="K43" s="2">
        <v>4883005</v>
      </c>
      <c r="L43" s="2"/>
      <c r="M43" s="46"/>
      <c r="N43" s="46"/>
      <c r="O43" s="2">
        <v>4568772</v>
      </c>
      <c r="P43" s="2">
        <v>4783478</v>
      </c>
      <c r="Q43" s="2">
        <v>3998149</v>
      </c>
      <c r="R43" s="2">
        <v>3402427</v>
      </c>
      <c r="S43" s="2">
        <v>3188162</v>
      </c>
      <c r="T43" s="14">
        <f t="shared" si="2"/>
        <v>46075031</v>
      </c>
      <c r="U43" s="14"/>
      <c r="V43" s="14"/>
      <c r="W43" s="44"/>
      <c r="X43" s="45"/>
    </row>
    <row r="44" spans="1:24" ht="14.25" customHeight="1" x14ac:dyDescent="0.2">
      <c r="A44" s="1">
        <f t="shared" si="3"/>
        <v>33</v>
      </c>
      <c r="C44" s="15" t="s">
        <v>167</v>
      </c>
      <c r="D44" s="15" t="s">
        <v>168</v>
      </c>
      <c r="E44" s="2">
        <v>254461</v>
      </c>
      <c r="F44" s="2">
        <v>243942</v>
      </c>
      <c r="G44" s="2">
        <v>257867</v>
      </c>
      <c r="H44" s="2">
        <v>302974</v>
      </c>
      <c r="I44" s="2">
        <v>335723</v>
      </c>
      <c r="J44" s="2">
        <v>388086</v>
      </c>
      <c r="K44" s="2">
        <v>546728</v>
      </c>
      <c r="L44" s="2"/>
      <c r="M44" s="46"/>
      <c r="N44" s="46"/>
      <c r="O44" s="2">
        <v>481694</v>
      </c>
      <c r="P44" s="2">
        <v>506755</v>
      </c>
      <c r="Q44" s="2">
        <v>490731</v>
      </c>
      <c r="R44" s="2">
        <v>408985</v>
      </c>
      <c r="S44" s="2">
        <v>266965</v>
      </c>
      <c r="T44" s="14">
        <f t="shared" si="2"/>
        <v>4484911</v>
      </c>
      <c r="U44" s="14"/>
      <c r="V44" s="14"/>
      <c r="W44" s="44"/>
      <c r="X44" s="45"/>
    </row>
    <row r="45" spans="1:24" ht="14.25" customHeight="1" x14ac:dyDescent="0.2">
      <c r="A45" s="1">
        <f t="shared" si="3"/>
        <v>34</v>
      </c>
      <c r="C45" s="15" t="s">
        <v>169</v>
      </c>
      <c r="D45" s="15" t="s">
        <v>170</v>
      </c>
      <c r="E45" s="2">
        <v>3883900</v>
      </c>
      <c r="F45" s="2">
        <v>3815872</v>
      </c>
      <c r="G45" s="2">
        <v>4038600</v>
      </c>
      <c r="H45" s="2">
        <v>4320873</v>
      </c>
      <c r="I45" s="2">
        <v>4424585</v>
      </c>
      <c r="J45" s="2">
        <v>4444801</v>
      </c>
      <c r="K45" s="2">
        <v>5520813</v>
      </c>
      <c r="L45" s="2"/>
      <c r="M45" s="46"/>
      <c r="N45" s="46"/>
      <c r="O45" s="2">
        <v>4702875</v>
      </c>
      <c r="P45" s="2">
        <v>5053010</v>
      </c>
      <c r="Q45" s="2">
        <v>4732672</v>
      </c>
      <c r="R45" s="2">
        <v>4762772</v>
      </c>
      <c r="S45" s="2">
        <v>3866739</v>
      </c>
      <c r="T45" s="14">
        <f t="shared" si="2"/>
        <v>53567512</v>
      </c>
      <c r="U45" s="14"/>
      <c r="V45" s="14"/>
      <c r="W45" s="44"/>
      <c r="X45" s="45"/>
    </row>
    <row r="46" spans="1:24" ht="14.25" customHeight="1" x14ac:dyDescent="0.2">
      <c r="A46" s="1">
        <f t="shared" si="3"/>
        <v>35</v>
      </c>
      <c r="C46" s="15" t="s">
        <v>171</v>
      </c>
      <c r="D46" s="15" t="s">
        <v>172</v>
      </c>
      <c r="E46" s="2">
        <v>2007722</v>
      </c>
      <c r="F46" s="2">
        <v>1434065</v>
      </c>
      <c r="G46" s="2">
        <v>1726285</v>
      </c>
      <c r="H46" s="2">
        <v>2097792</v>
      </c>
      <c r="I46" s="2">
        <v>1818232</v>
      </c>
      <c r="J46" s="2">
        <v>2228035</v>
      </c>
      <c r="K46" s="2">
        <v>2475476</v>
      </c>
      <c r="L46" s="2"/>
      <c r="M46" s="46"/>
      <c r="N46" s="46"/>
      <c r="O46" s="2">
        <v>2268765</v>
      </c>
      <c r="P46" s="2">
        <v>2470808</v>
      </c>
      <c r="Q46" s="2">
        <v>1960830</v>
      </c>
      <c r="R46" s="2">
        <v>1864386</v>
      </c>
      <c r="S46" s="2">
        <v>1758321</v>
      </c>
      <c r="T46" s="14">
        <f t="shared" si="2"/>
        <v>24110717</v>
      </c>
      <c r="U46" s="14"/>
      <c r="V46" s="14"/>
      <c r="W46" s="44"/>
      <c r="X46" s="45"/>
    </row>
    <row r="47" spans="1:24" ht="14.25" customHeight="1" x14ac:dyDescent="0.2">
      <c r="A47" s="1">
        <f t="shared" si="3"/>
        <v>36</v>
      </c>
      <c r="C47" s="15" t="s">
        <v>179</v>
      </c>
      <c r="D47" s="15" t="s">
        <v>180</v>
      </c>
      <c r="E47" s="2">
        <v>4400</v>
      </c>
      <c r="F47" s="2">
        <v>529200</v>
      </c>
      <c r="G47" s="2">
        <v>28400</v>
      </c>
      <c r="H47" s="2">
        <v>6400</v>
      </c>
      <c r="I47" s="2">
        <v>21200</v>
      </c>
      <c r="J47" s="2">
        <v>36400</v>
      </c>
      <c r="K47" s="2">
        <v>11600</v>
      </c>
      <c r="L47" s="2"/>
      <c r="M47" s="46"/>
      <c r="N47" s="46"/>
      <c r="O47" s="2">
        <v>18000</v>
      </c>
      <c r="P47" s="2">
        <v>18794</v>
      </c>
      <c r="Q47" s="2">
        <v>14400</v>
      </c>
      <c r="R47" s="2">
        <v>21600</v>
      </c>
      <c r="S47" s="2">
        <v>10000</v>
      </c>
      <c r="T47" s="14">
        <f t="shared" ref="T47" si="4">SUM(O47:S47,E47:K47)</f>
        <v>720394</v>
      </c>
      <c r="U47" s="14"/>
      <c r="V47" s="14"/>
      <c r="W47" s="44"/>
      <c r="X47" s="45"/>
    </row>
    <row r="48" spans="1:24" ht="14.25" customHeight="1" x14ac:dyDescent="0.2">
      <c r="E48" s="10"/>
      <c r="F48" s="10"/>
      <c r="G48" s="10"/>
      <c r="H48" s="10"/>
      <c r="I48" s="10"/>
      <c r="J48" s="10"/>
      <c r="K48" s="10"/>
      <c r="L48" s="10"/>
      <c r="M48" s="46"/>
      <c r="N48" s="46"/>
      <c r="O48" s="10"/>
      <c r="P48" s="10"/>
      <c r="Q48" s="10"/>
      <c r="R48" s="10"/>
      <c r="S48" s="14"/>
      <c r="T48" s="14"/>
      <c r="U48" s="14"/>
      <c r="V48" s="14"/>
      <c r="W48" s="44"/>
      <c r="X48" s="45"/>
    </row>
    <row r="49" spans="1:24" ht="14.25" customHeight="1" x14ac:dyDescent="0.2">
      <c r="A49" s="1">
        <f>A47+1</f>
        <v>37</v>
      </c>
      <c r="D49" s="1" t="s">
        <v>5</v>
      </c>
      <c r="E49" s="17">
        <f t="shared" ref="E49:K49" si="5">SUM(E12:E48)</f>
        <v>465865994</v>
      </c>
      <c r="F49" s="17">
        <f t="shared" si="5"/>
        <v>425438075</v>
      </c>
      <c r="G49" s="17">
        <f t="shared" si="5"/>
        <v>383847280</v>
      </c>
      <c r="H49" s="17">
        <f t="shared" si="5"/>
        <v>422420183</v>
      </c>
      <c r="I49" s="17">
        <f t="shared" si="5"/>
        <v>446674018</v>
      </c>
      <c r="J49" s="17">
        <f t="shared" si="5"/>
        <v>572794300</v>
      </c>
      <c r="K49" s="17">
        <f t="shared" si="5"/>
        <v>658238402</v>
      </c>
      <c r="L49" s="17"/>
      <c r="M49" s="46"/>
      <c r="N49" s="46"/>
      <c r="O49" s="17">
        <f t="shared" ref="O49:T49" si="6">SUM(O12:O48)</f>
        <v>626825910</v>
      </c>
      <c r="P49" s="17">
        <f t="shared" si="6"/>
        <v>597258408</v>
      </c>
      <c r="Q49" s="17">
        <f t="shared" si="6"/>
        <v>512768320</v>
      </c>
      <c r="R49" s="17">
        <f t="shared" si="6"/>
        <v>434183346</v>
      </c>
      <c r="S49" s="17">
        <f t="shared" si="6"/>
        <v>426959036</v>
      </c>
      <c r="T49" s="17">
        <f t="shared" si="6"/>
        <v>5973273272</v>
      </c>
      <c r="U49" s="17"/>
      <c r="V49" s="17"/>
      <c r="W49" s="44"/>
      <c r="X49" s="45"/>
    </row>
    <row r="50" spans="1:24" ht="14.25" customHeight="1" x14ac:dyDescent="0.2">
      <c r="E50" s="17"/>
      <c r="F50" s="17"/>
      <c r="G50" s="17"/>
      <c r="H50" s="17"/>
      <c r="I50" s="17"/>
      <c r="J50" s="17"/>
      <c r="K50" s="17"/>
      <c r="L50" s="17"/>
      <c r="M50" s="46"/>
      <c r="N50" s="46"/>
      <c r="O50" s="17"/>
      <c r="P50" s="17"/>
      <c r="Q50" s="17"/>
      <c r="R50" s="17"/>
      <c r="S50" s="17"/>
      <c r="T50" s="17"/>
      <c r="U50" s="17"/>
      <c r="V50" s="17"/>
      <c r="W50" s="44"/>
      <c r="X50" s="45"/>
    </row>
    <row r="51" spans="1:24" ht="14.25" customHeight="1" x14ac:dyDescent="0.2">
      <c r="E51" s="17"/>
      <c r="F51" s="17"/>
      <c r="G51" s="17"/>
      <c r="H51" s="17"/>
      <c r="I51" s="17"/>
      <c r="J51" s="17"/>
      <c r="K51" s="17"/>
      <c r="L51" s="17"/>
      <c r="M51" s="46"/>
      <c r="N51" s="46"/>
      <c r="O51" s="17"/>
      <c r="P51" s="17"/>
      <c r="Q51" s="17"/>
      <c r="R51" s="17"/>
      <c r="S51" s="17"/>
      <c r="T51" s="17"/>
      <c r="U51" s="17"/>
      <c r="V51" s="17"/>
      <c r="W51" s="44"/>
      <c r="X51" s="45"/>
    </row>
    <row r="52" spans="1:24" ht="14.25" customHeight="1" x14ac:dyDescent="0.2">
      <c r="E52" s="17"/>
      <c r="F52" s="17"/>
      <c r="G52" s="17"/>
      <c r="H52" s="17"/>
      <c r="I52" s="17"/>
      <c r="J52" s="17"/>
      <c r="K52" s="17"/>
      <c r="L52" s="17"/>
      <c r="M52" s="46"/>
      <c r="N52" s="46"/>
      <c r="O52" s="17"/>
      <c r="P52" s="17"/>
      <c r="Q52" s="17"/>
      <c r="R52" s="17"/>
      <c r="S52" s="17"/>
      <c r="T52" s="17"/>
      <c r="U52" s="17"/>
      <c r="V52" s="17"/>
      <c r="W52" s="44"/>
      <c r="X52" s="45"/>
    </row>
    <row r="53" spans="1:24" ht="64.5" customHeight="1" x14ac:dyDescent="0.2">
      <c r="E53" s="17"/>
      <c r="F53" s="17"/>
      <c r="G53" s="17"/>
      <c r="H53" s="17"/>
      <c r="I53" s="17"/>
      <c r="J53" s="17"/>
      <c r="K53" s="17"/>
      <c r="L53" s="17"/>
      <c r="M53" s="46"/>
      <c r="N53" s="46"/>
      <c r="O53" s="17"/>
      <c r="P53" s="17"/>
      <c r="Q53" s="17"/>
      <c r="R53" s="17"/>
      <c r="S53" s="17"/>
      <c r="T53" s="17"/>
      <c r="U53" s="17"/>
      <c r="V53" s="17"/>
      <c r="W53" s="44"/>
      <c r="X53" s="45"/>
    </row>
    <row r="54" spans="1:24" x14ac:dyDescent="0.2">
      <c r="A54" s="16" t="str">
        <f>A1</f>
        <v>EL PASO ELECTRIC COMPANY</v>
      </c>
      <c r="N54" s="35" t="str">
        <f>N1</f>
        <v>SOAH Docket No. 473-21-2606</v>
      </c>
      <c r="O54" s="16"/>
      <c r="X54" s="35" t="str">
        <f>X1</f>
        <v>SOAH Docket No. 473-21-2606</v>
      </c>
    </row>
    <row r="55" spans="1:24" x14ac:dyDescent="0.2">
      <c r="A55" s="16" t="str">
        <f>A2</f>
        <v>UNADJUSTED DATA BY RATE CLASS</v>
      </c>
      <c r="N55" s="35" t="str">
        <f>N2</f>
        <v>PUC Docket No. 52195</v>
      </c>
      <c r="O55" s="16"/>
      <c r="X55" s="35" t="str">
        <f>X2</f>
        <v>PUC Docket No. 52195</v>
      </c>
    </row>
    <row r="56" spans="1:24" x14ac:dyDescent="0.2">
      <c r="A56" s="16" t="str">
        <f>A3</f>
        <v>FOR THE YEAR ENDED DECEMBER 31, 2014</v>
      </c>
      <c r="N56" s="35" t="str">
        <f>N3</f>
        <v>OPUC's 1st, Q. No. OPUC 1-5</v>
      </c>
      <c r="O56" s="16"/>
      <c r="X56" s="35" t="str">
        <f>X3</f>
        <v>OPUC's 1st, Q. No. OPUC 1-5</v>
      </c>
    </row>
    <row r="57" spans="1:24" x14ac:dyDescent="0.2">
      <c r="A57" s="16"/>
      <c r="N57" s="35" t="str">
        <f>N4</f>
        <v>Supplemental Attachment 2</v>
      </c>
      <c r="O57" s="16"/>
      <c r="X57" s="35" t="str">
        <f>X4</f>
        <v>Supplemental Attachment 2</v>
      </c>
    </row>
    <row r="58" spans="1:24" x14ac:dyDescent="0.2">
      <c r="A58" s="16"/>
      <c r="N58" s="34" t="s">
        <v>161</v>
      </c>
      <c r="O58" s="16"/>
      <c r="X58" s="34" t="s">
        <v>162</v>
      </c>
    </row>
    <row r="59" spans="1:24" x14ac:dyDescent="0.2">
      <c r="A59" s="16"/>
      <c r="O59" s="16"/>
    </row>
    <row r="60" spans="1:24" x14ac:dyDescent="0.2">
      <c r="C60" s="6" t="s">
        <v>2</v>
      </c>
      <c r="D60" s="6" t="s">
        <v>7</v>
      </c>
      <c r="E60" s="34" t="s">
        <v>8</v>
      </c>
      <c r="F60" s="34" t="s">
        <v>9</v>
      </c>
      <c r="G60" s="34" t="s">
        <v>10</v>
      </c>
      <c r="H60" s="34" t="s">
        <v>11</v>
      </c>
      <c r="I60" s="34" t="s">
        <v>12</v>
      </c>
      <c r="J60" s="34" t="s">
        <v>13</v>
      </c>
      <c r="K60" s="34" t="s">
        <v>40</v>
      </c>
      <c r="L60" s="6"/>
      <c r="M60" s="6"/>
      <c r="N60" s="6"/>
      <c r="O60" s="34" t="s">
        <v>8</v>
      </c>
      <c r="P60" s="34" t="s">
        <v>9</v>
      </c>
      <c r="Q60" s="34" t="s">
        <v>10</v>
      </c>
      <c r="R60" s="34" t="s">
        <v>11</v>
      </c>
      <c r="S60" s="18" t="s">
        <v>12</v>
      </c>
      <c r="T60" s="18" t="s">
        <v>13</v>
      </c>
      <c r="U60" s="18"/>
      <c r="V60" s="18"/>
    </row>
    <row r="62" spans="1:24" x14ac:dyDescent="0.2">
      <c r="A62" s="3" t="s">
        <v>0</v>
      </c>
      <c r="B62" s="3"/>
      <c r="C62" s="1" t="s">
        <v>15</v>
      </c>
      <c r="D62" s="30" t="s">
        <v>59</v>
      </c>
      <c r="E62" s="34" t="str">
        <f>E$9</f>
        <v>January</v>
      </c>
      <c r="F62" s="34" t="str">
        <f t="shared" ref="F62:K62" si="7">F$9</f>
        <v>February</v>
      </c>
      <c r="G62" s="34" t="str">
        <f t="shared" si="7"/>
        <v>March</v>
      </c>
      <c r="H62" s="34" t="str">
        <f t="shared" si="7"/>
        <v>April</v>
      </c>
      <c r="I62" s="34" t="str">
        <f t="shared" si="7"/>
        <v>May</v>
      </c>
      <c r="J62" s="34" t="str">
        <f t="shared" si="7"/>
        <v>June</v>
      </c>
      <c r="K62" s="34" t="str">
        <f t="shared" si="7"/>
        <v>July</v>
      </c>
      <c r="L62" s="6"/>
      <c r="M62" s="6"/>
      <c r="N62" s="6"/>
      <c r="O62" s="34" t="str">
        <f t="shared" ref="O62:S62" si="8">O$9</f>
        <v>August</v>
      </c>
      <c r="P62" s="34" t="str">
        <f t="shared" si="8"/>
        <v>September</v>
      </c>
      <c r="Q62" s="34" t="str">
        <f t="shared" si="8"/>
        <v>October</v>
      </c>
      <c r="R62" s="34" t="str">
        <f t="shared" si="8"/>
        <v>November</v>
      </c>
      <c r="S62" s="34" t="str">
        <f t="shared" si="8"/>
        <v>December</v>
      </c>
      <c r="T62" s="18" t="s">
        <v>14</v>
      </c>
      <c r="U62" s="18"/>
      <c r="V62" s="18"/>
      <c r="W62" s="16"/>
      <c r="X62" s="16"/>
    </row>
    <row r="63" spans="1:24" x14ac:dyDescent="0.2">
      <c r="A63" s="8" t="s">
        <v>1</v>
      </c>
      <c r="B63" s="8"/>
      <c r="C63" s="23" t="s">
        <v>16</v>
      </c>
      <c r="D63" s="25" t="s">
        <v>45</v>
      </c>
      <c r="E63" s="29">
        <f>E$10</f>
        <v>2014</v>
      </c>
      <c r="F63" s="29">
        <f t="shared" ref="F63:K63" si="9">F$10</f>
        <v>2014</v>
      </c>
      <c r="G63" s="29">
        <f t="shared" si="9"/>
        <v>2014</v>
      </c>
      <c r="H63" s="29">
        <f t="shared" si="9"/>
        <v>2014</v>
      </c>
      <c r="I63" s="29">
        <f t="shared" si="9"/>
        <v>2014</v>
      </c>
      <c r="J63" s="29">
        <f t="shared" si="9"/>
        <v>2014</v>
      </c>
      <c r="K63" s="29">
        <f t="shared" si="9"/>
        <v>2014</v>
      </c>
      <c r="L63" s="9"/>
      <c r="M63" s="9"/>
      <c r="N63" s="9"/>
      <c r="O63" s="29">
        <f t="shared" ref="O63:S63" si="10">O$10</f>
        <v>2014</v>
      </c>
      <c r="P63" s="29">
        <f t="shared" si="10"/>
        <v>2014</v>
      </c>
      <c r="Q63" s="29">
        <f t="shared" si="10"/>
        <v>2014</v>
      </c>
      <c r="R63" s="29">
        <f t="shared" si="10"/>
        <v>2014</v>
      </c>
      <c r="S63" s="29">
        <f t="shared" si="10"/>
        <v>2014</v>
      </c>
      <c r="T63" s="24" t="s">
        <v>44</v>
      </c>
      <c r="U63" s="24"/>
      <c r="V63" s="24"/>
      <c r="W63" s="16"/>
      <c r="X63" s="16"/>
    </row>
    <row r="64" spans="1:24" x14ac:dyDescent="0.2">
      <c r="T64" s="7"/>
      <c r="U64" s="7"/>
      <c r="V64" s="7"/>
    </row>
    <row r="65" spans="1:22" x14ac:dyDescent="0.2">
      <c r="A65" s="1">
        <f t="shared" ref="A65:A84" si="11">A64+1</f>
        <v>1</v>
      </c>
      <c r="C65" s="1" t="s">
        <v>129</v>
      </c>
      <c r="D65" s="1" t="s">
        <v>46</v>
      </c>
      <c r="E65" s="10">
        <v>61358542</v>
      </c>
      <c r="F65" s="10">
        <v>52521442</v>
      </c>
      <c r="G65" s="10">
        <v>37896242</v>
      </c>
      <c r="H65" s="10">
        <v>38313043</v>
      </c>
      <c r="I65" s="10">
        <v>41594637</v>
      </c>
      <c r="J65" s="10">
        <v>61522449</v>
      </c>
      <c r="K65" s="10">
        <v>77715416</v>
      </c>
      <c r="L65" s="10"/>
      <c r="M65" s="10"/>
      <c r="N65" s="10"/>
      <c r="O65" s="10">
        <v>73199026</v>
      </c>
      <c r="P65" s="10">
        <v>65348598</v>
      </c>
      <c r="Q65" s="10">
        <v>50906606</v>
      </c>
      <c r="R65" s="10">
        <v>40163757</v>
      </c>
      <c r="S65" s="10">
        <v>48724937</v>
      </c>
      <c r="T65" s="14">
        <f t="shared" ref="T65:T83" si="12">SUM(O65:S65,E65:K65)</f>
        <v>649264695</v>
      </c>
      <c r="U65" s="14"/>
      <c r="V65" s="14"/>
    </row>
    <row r="66" spans="1:22" x14ac:dyDescent="0.2">
      <c r="A66" s="1">
        <f t="shared" si="11"/>
        <v>2</v>
      </c>
      <c r="C66" s="1" t="s">
        <v>118</v>
      </c>
      <c r="D66" s="15" t="s">
        <v>140</v>
      </c>
      <c r="E66" s="10">
        <v>12870455</v>
      </c>
      <c r="F66" s="10">
        <v>12549325</v>
      </c>
      <c r="G66" s="10">
        <v>10613660</v>
      </c>
      <c r="H66" s="10">
        <v>11104814</v>
      </c>
      <c r="I66" s="10">
        <v>12044338</v>
      </c>
      <c r="J66" s="10">
        <v>14692400</v>
      </c>
      <c r="K66" s="10">
        <v>17213059</v>
      </c>
      <c r="L66" s="10"/>
      <c r="M66" s="10"/>
      <c r="N66" s="10"/>
      <c r="O66" s="10">
        <v>17147358</v>
      </c>
      <c r="P66" s="10">
        <v>15968743</v>
      </c>
      <c r="Q66" s="10">
        <v>13846154</v>
      </c>
      <c r="R66" s="10">
        <v>11637844</v>
      </c>
      <c r="S66" s="10">
        <v>11434900</v>
      </c>
      <c r="T66" s="14">
        <f t="shared" si="12"/>
        <v>161123050</v>
      </c>
      <c r="U66" s="14"/>
      <c r="V66" s="14"/>
    </row>
    <row r="67" spans="1:22" x14ac:dyDescent="0.2">
      <c r="A67" s="1">
        <f t="shared" si="11"/>
        <v>3</v>
      </c>
      <c r="C67" s="1" t="s">
        <v>181</v>
      </c>
      <c r="D67" s="15" t="s">
        <v>182</v>
      </c>
      <c r="E67" s="10">
        <v>403</v>
      </c>
      <c r="F67" s="10">
        <v>381</v>
      </c>
      <c r="G67" s="10">
        <v>299</v>
      </c>
      <c r="H67" s="10">
        <v>287</v>
      </c>
      <c r="I67" s="10">
        <v>311</v>
      </c>
      <c r="J67" s="10">
        <v>359</v>
      </c>
      <c r="K67" s="10">
        <v>319</v>
      </c>
      <c r="L67" s="10"/>
      <c r="M67" s="10"/>
      <c r="N67" s="10"/>
      <c r="O67" s="10">
        <v>189</v>
      </c>
      <c r="P67" s="10">
        <v>166</v>
      </c>
      <c r="Q67" s="10">
        <v>326</v>
      </c>
      <c r="R67" s="10">
        <v>342</v>
      </c>
      <c r="S67" s="10">
        <v>312</v>
      </c>
      <c r="T67" s="14">
        <f t="shared" si="12"/>
        <v>3694</v>
      </c>
      <c r="U67" s="14"/>
      <c r="V67" s="14"/>
    </row>
    <row r="68" spans="1:22" x14ac:dyDescent="0.2">
      <c r="A68" s="1">
        <f t="shared" si="11"/>
        <v>4</v>
      </c>
      <c r="C68" s="1" t="s">
        <v>101</v>
      </c>
      <c r="D68" s="1" t="s">
        <v>19</v>
      </c>
      <c r="E68" s="10">
        <v>21509801</v>
      </c>
      <c r="F68" s="10">
        <v>21158154</v>
      </c>
      <c r="G68" s="10">
        <v>19242623</v>
      </c>
      <c r="H68" s="10">
        <v>20749749</v>
      </c>
      <c r="I68" s="10">
        <v>22773702</v>
      </c>
      <c r="J68" s="10">
        <v>26387865</v>
      </c>
      <c r="K68" s="10">
        <v>29853548</v>
      </c>
      <c r="L68" s="10"/>
      <c r="M68" s="10"/>
      <c r="N68" s="10"/>
      <c r="O68" s="10">
        <v>30033948</v>
      </c>
      <c r="P68" s="10">
        <v>27900755</v>
      </c>
      <c r="Q68" s="10">
        <v>25964673</v>
      </c>
      <c r="R68" s="10">
        <v>21783198</v>
      </c>
      <c r="S68" s="10">
        <v>21017649</v>
      </c>
      <c r="T68" s="14">
        <f t="shared" si="12"/>
        <v>288375665</v>
      </c>
      <c r="U68" s="14"/>
      <c r="V68" s="14"/>
    </row>
    <row r="69" spans="1:22" x14ac:dyDescent="0.2">
      <c r="A69" s="1">
        <f t="shared" si="11"/>
        <v>5</v>
      </c>
      <c r="C69" s="1" t="s">
        <v>102</v>
      </c>
      <c r="D69" s="1" t="s">
        <v>20</v>
      </c>
      <c r="E69" s="10">
        <v>1816981</v>
      </c>
      <c r="F69" s="10">
        <v>2409149</v>
      </c>
      <c r="G69" s="10">
        <v>1884493</v>
      </c>
      <c r="H69" s="10">
        <v>2273191</v>
      </c>
      <c r="I69" s="10">
        <v>1608693</v>
      </c>
      <c r="J69" s="10">
        <v>1843765</v>
      </c>
      <c r="K69" s="10">
        <v>1783532</v>
      </c>
      <c r="L69" s="10"/>
      <c r="M69" s="10"/>
      <c r="N69" s="10"/>
      <c r="O69" s="10">
        <v>1732793</v>
      </c>
      <c r="P69" s="10">
        <v>1762698</v>
      </c>
      <c r="Q69" s="10">
        <v>1477577</v>
      </c>
      <c r="R69" s="10">
        <v>1419636</v>
      </c>
      <c r="S69" s="10">
        <v>1509876</v>
      </c>
      <c r="T69" s="14">
        <f t="shared" si="12"/>
        <v>21522384</v>
      </c>
      <c r="U69" s="14"/>
      <c r="V69" s="14"/>
    </row>
    <row r="70" spans="1:22" x14ac:dyDescent="0.2">
      <c r="A70" s="1">
        <f t="shared" si="11"/>
        <v>6</v>
      </c>
      <c r="C70" s="1" t="s">
        <v>130</v>
      </c>
      <c r="D70" s="1" t="s">
        <v>47</v>
      </c>
      <c r="E70" s="10">
        <v>584933</v>
      </c>
      <c r="F70" s="10">
        <v>1948673</v>
      </c>
      <c r="G70" s="10">
        <v>3227148</v>
      </c>
      <c r="H70" s="10">
        <v>5359015</v>
      </c>
      <c r="I70" s="10">
        <v>6844801</v>
      </c>
      <c r="J70" s="10">
        <v>7121555</v>
      </c>
      <c r="K70" s="10">
        <v>6869251</v>
      </c>
      <c r="L70" s="10"/>
      <c r="M70" s="10"/>
      <c r="N70" s="10"/>
      <c r="O70" s="10">
        <v>6290122</v>
      </c>
      <c r="P70" s="10">
        <v>5451777</v>
      </c>
      <c r="Q70" s="10">
        <v>3241055</v>
      </c>
      <c r="R70" s="10">
        <v>2215755</v>
      </c>
      <c r="S70" s="10">
        <v>825869</v>
      </c>
      <c r="T70" s="14">
        <f t="shared" si="12"/>
        <v>49979954</v>
      </c>
      <c r="U70" s="14"/>
      <c r="V70" s="14"/>
    </row>
    <row r="71" spans="1:22" x14ac:dyDescent="0.2">
      <c r="A71" s="1">
        <f t="shared" si="11"/>
        <v>7</v>
      </c>
      <c r="C71" s="1" t="s">
        <v>131</v>
      </c>
      <c r="D71" s="1" t="s">
        <v>26</v>
      </c>
      <c r="E71" s="10">
        <v>5428926</v>
      </c>
      <c r="F71" s="10">
        <v>6018577</v>
      </c>
      <c r="G71" s="10">
        <v>5001949</v>
      </c>
      <c r="H71" s="10">
        <v>4977205</v>
      </c>
      <c r="I71" s="10">
        <v>5581524</v>
      </c>
      <c r="J71" s="10">
        <v>5724936</v>
      </c>
      <c r="K71" s="10">
        <v>6221241</v>
      </c>
      <c r="L71" s="10"/>
      <c r="M71" s="10"/>
      <c r="N71" s="10"/>
      <c r="O71" s="10">
        <v>6825826</v>
      </c>
      <c r="P71" s="10">
        <v>7598620</v>
      </c>
      <c r="Q71" s="10">
        <v>6481858</v>
      </c>
      <c r="R71" s="10">
        <v>5373729</v>
      </c>
      <c r="S71" s="10">
        <v>5110698</v>
      </c>
      <c r="T71" s="14">
        <f t="shared" si="12"/>
        <v>70345089</v>
      </c>
      <c r="U71" s="14"/>
      <c r="V71" s="14"/>
    </row>
    <row r="72" spans="1:22" x14ac:dyDescent="0.2">
      <c r="A72" s="1">
        <f t="shared" si="11"/>
        <v>8</v>
      </c>
      <c r="C72" s="1" t="s">
        <v>103</v>
      </c>
      <c r="D72" s="1" t="s">
        <v>27</v>
      </c>
      <c r="E72" s="10">
        <v>1636912</v>
      </c>
      <c r="F72" s="10">
        <v>2519642</v>
      </c>
      <c r="G72" s="10">
        <v>1953872</v>
      </c>
      <c r="H72" s="10">
        <v>2178381</v>
      </c>
      <c r="I72" s="10">
        <v>2449807</v>
      </c>
      <c r="J72" s="10">
        <v>3001823</v>
      </c>
      <c r="K72" s="10">
        <v>3053475</v>
      </c>
      <c r="L72" s="10"/>
      <c r="M72" s="10"/>
      <c r="N72" s="10"/>
      <c r="O72" s="10">
        <v>2908944</v>
      </c>
      <c r="P72" s="10">
        <v>2476547</v>
      </c>
      <c r="Q72" s="10">
        <v>2362219</v>
      </c>
      <c r="R72" s="10">
        <v>2110120</v>
      </c>
      <c r="S72" s="10">
        <v>1999823</v>
      </c>
      <c r="T72" s="14">
        <f t="shared" si="12"/>
        <v>28651565</v>
      </c>
      <c r="U72" s="14"/>
      <c r="V72" s="14"/>
    </row>
    <row r="73" spans="1:22" x14ac:dyDescent="0.2">
      <c r="A73" s="1">
        <f t="shared" si="11"/>
        <v>9</v>
      </c>
      <c r="C73" s="1" t="s">
        <v>104</v>
      </c>
      <c r="D73" s="1" t="s">
        <v>28</v>
      </c>
      <c r="E73" s="10">
        <v>372000</v>
      </c>
      <c r="F73" s="10">
        <v>387600</v>
      </c>
      <c r="G73" s="10">
        <v>346800</v>
      </c>
      <c r="H73" s="10">
        <v>337800</v>
      </c>
      <c r="I73" s="10">
        <v>350400</v>
      </c>
      <c r="J73" s="10">
        <v>393600</v>
      </c>
      <c r="K73" s="10">
        <v>385800</v>
      </c>
      <c r="L73" s="10"/>
      <c r="M73" s="10"/>
      <c r="N73" s="10"/>
      <c r="O73" s="10">
        <v>426000</v>
      </c>
      <c r="P73" s="10">
        <v>432000</v>
      </c>
      <c r="Q73" s="10">
        <v>403800</v>
      </c>
      <c r="R73" s="10">
        <v>441600</v>
      </c>
      <c r="S73" s="10">
        <v>358800</v>
      </c>
      <c r="T73" s="14">
        <f t="shared" si="12"/>
        <v>4636200</v>
      </c>
      <c r="U73" s="14"/>
      <c r="V73" s="14"/>
    </row>
    <row r="74" spans="1:22" x14ac:dyDescent="0.2">
      <c r="A74" s="1">
        <f t="shared" si="11"/>
        <v>10</v>
      </c>
      <c r="C74" s="1" t="s">
        <v>105</v>
      </c>
      <c r="D74" s="1" t="s">
        <v>21</v>
      </c>
      <c r="E74" s="10">
        <v>5173330</v>
      </c>
      <c r="F74" s="10">
        <v>4620437</v>
      </c>
      <c r="G74" s="10">
        <v>5288908</v>
      </c>
      <c r="H74" s="10">
        <v>5682242</v>
      </c>
      <c r="I74" s="10">
        <v>5445453</v>
      </c>
      <c r="J74" s="10">
        <v>6747692</v>
      </c>
      <c r="K74" s="10">
        <v>6327027</v>
      </c>
      <c r="L74" s="10"/>
      <c r="M74" s="10"/>
      <c r="N74" s="10"/>
      <c r="O74" s="10">
        <v>6571269</v>
      </c>
      <c r="P74" s="10">
        <v>6714873</v>
      </c>
      <c r="Q74" s="10">
        <v>5907119</v>
      </c>
      <c r="R74" s="10">
        <v>5307353</v>
      </c>
      <c r="S74" s="10">
        <v>3862405</v>
      </c>
      <c r="T74" s="14">
        <f t="shared" si="12"/>
        <v>67648108</v>
      </c>
      <c r="U74" s="14"/>
      <c r="V74" s="14"/>
    </row>
    <row r="75" spans="1:22" x14ac:dyDescent="0.2">
      <c r="A75" s="1">
        <f t="shared" si="11"/>
        <v>11</v>
      </c>
      <c r="C75" s="1" t="s">
        <v>106</v>
      </c>
      <c r="D75" s="1" t="s">
        <v>22</v>
      </c>
      <c r="E75" s="10">
        <v>5039441</v>
      </c>
      <c r="F75" s="10">
        <v>4483123</v>
      </c>
      <c r="G75" s="10">
        <v>4612742</v>
      </c>
      <c r="H75" s="10">
        <v>4815526</v>
      </c>
      <c r="I75" s="10">
        <v>4669737</v>
      </c>
      <c r="J75" s="10">
        <v>5869422</v>
      </c>
      <c r="K75" s="10">
        <v>5383397</v>
      </c>
      <c r="L75" s="10"/>
      <c r="M75" s="10"/>
      <c r="N75" s="10"/>
      <c r="O75" s="10">
        <v>5409025</v>
      </c>
      <c r="P75" s="10">
        <v>5456465</v>
      </c>
      <c r="Q75" s="10">
        <v>4821959</v>
      </c>
      <c r="R75" s="10">
        <v>4645195</v>
      </c>
      <c r="S75" s="10">
        <v>5304609</v>
      </c>
      <c r="T75" s="14">
        <f t="shared" si="12"/>
        <v>60510641</v>
      </c>
      <c r="U75" s="14"/>
      <c r="V75" s="14"/>
    </row>
    <row r="76" spans="1:22" x14ac:dyDescent="0.2">
      <c r="A76" s="1">
        <f t="shared" si="11"/>
        <v>12</v>
      </c>
      <c r="C76" s="1" t="s">
        <v>107</v>
      </c>
      <c r="D76" s="1" t="s">
        <v>108</v>
      </c>
      <c r="E76" s="10">
        <v>7510157</v>
      </c>
      <c r="F76" s="10">
        <v>6367337</v>
      </c>
      <c r="G76" s="10">
        <v>6325949</v>
      </c>
      <c r="H76" s="10">
        <v>6115826</v>
      </c>
      <c r="I76" s="10">
        <v>5372769</v>
      </c>
      <c r="J76" s="10">
        <v>8190967</v>
      </c>
      <c r="K76" s="10">
        <v>7650107</v>
      </c>
      <c r="L76" s="10"/>
      <c r="M76" s="10"/>
      <c r="N76" s="10"/>
      <c r="O76" s="10">
        <v>7254220</v>
      </c>
      <c r="P76" s="10">
        <v>6873921</v>
      </c>
      <c r="Q76" s="10">
        <v>6165545</v>
      </c>
      <c r="R76" s="10">
        <v>5494683</v>
      </c>
      <c r="S76" s="10">
        <v>4883952</v>
      </c>
      <c r="T76" s="14">
        <f t="shared" si="12"/>
        <v>78205433</v>
      </c>
      <c r="U76" s="14"/>
      <c r="V76" s="14"/>
    </row>
    <row r="77" spans="1:22" x14ac:dyDescent="0.2">
      <c r="A77" s="1">
        <f t="shared" si="11"/>
        <v>13</v>
      </c>
      <c r="C77" s="1" t="s">
        <v>109</v>
      </c>
      <c r="D77" s="1" t="s">
        <v>110</v>
      </c>
      <c r="E77" s="10">
        <v>6102265</v>
      </c>
      <c r="F77" s="10">
        <v>5669468</v>
      </c>
      <c r="G77" s="10">
        <v>6073669</v>
      </c>
      <c r="H77" s="10">
        <v>6162288</v>
      </c>
      <c r="I77" s="10">
        <v>6026011</v>
      </c>
      <c r="J77" s="10">
        <v>8425680</v>
      </c>
      <c r="K77" s="10">
        <v>8009056</v>
      </c>
      <c r="L77" s="10"/>
      <c r="M77" s="10"/>
      <c r="N77" s="10"/>
      <c r="O77" s="10">
        <v>8085566</v>
      </c>
      <c r="P77" s="10">
        <v>7873084</v>
      </c>
      <c r="Q77" s="10">
        <v>6527446</v>
      </c>
      <c r="R77" s="10">
        <v>5921498</v>
      </c>
      <c r="S77" s="10">
        <v>6178811</v>
      </c>
      <c r="T77" s="14">
        <f t="shared" si="12"/>
        <v>81054842</v>
      </c>
      <c r="U77" s="14"/>
      <c r="V77" s="14"/>
    </row>
    <row r="78" spans="1:22" x14ac:dyDescent="0.2">
      <c r="A78" s="1">
        <f t="shared" si="11"/>
        <v>14</v>
      </c>
      <c r="C78" s="1" t="s">
        <v>132</v>
      </c>
      <c r="D78" s="1" t="s">
        <v>51</v>
      </c>
      <c r="E78" s="10">
        <v>68861</v>
      </c>
      <c r="F78" s="10">
        <v>398867</v>
      </c>
      <c r="G78" s="10">
        <v>270906</v>
      </c>
      <c r="H78" s="10">
        <v>263373</v>
      </c>
      <c r="I78" s="10">
        <v>382920</v>
      </c>
      <c r="J78" s="10">
        <v>166708</v>
      </c>
      <c r="K78" s="10">
        <v>284240</v>
      </c>
      <c r="L78" s="10"/>
      <c r="M78" s="10"/>
      <c r="N78" s="10"/>
      <c r="O78" s="10">
        <v>254961</v>
      </c>
      <c r="P78" s="10">
        <v>254961</v>
      </c>
      <c r="Q78" s="10">
        <v>371192</v>
      </c>
      <c r="R78" s="10">
        <v>254961</v>
      </c>
      <c r="S78" s="10">
        <v>254961</v>
      </c>
      <c r="T78" s="14">
        <f t="shared" si="12"/>
        <v>3226911</v>
      </c>
      <c r="U78" s="14"/>
      <c r="V78" s="14"/>
    </row>
    <row r="79" spans="1:22" x14ac:dyDescent="0.2">
      <c r="A79" s="1">
        <f t="shared" si="11"/>
        <v>15</v>
      </c>
      <c r="C79" s="1" t="s">
        <v>133</v>
      </c>
      <c r="D79" s="1" t="s">
        <v>48</v>
      </c>
      <c r="E79" s="10">
        <v>401154</v>
      </c>
      <c r="F79" s="10">
        <v>404286</v>
      </c>
      <c r="G79" s="10">
        <v>408314</v>
      </c>
      <c r="H79" s="10">
        <v>407244</v>
      </c>
      <c r="I79" s="10">
        <v>407763</v>
      </c>
      <c r="J79" s="10">
        <v>410534</v>
      </c>
      <c r="K79" s="10">
        <v>408135</v>
      </c>
      <c r="L79" s="10"/>
      <c r="M79" s="10"/>
      <c r="N79" s="10"/>
      <c r="O79" s="10">
        <v>408977</v>
      </c>
      <c r="P79" s="10">
        <v>410743</v>
      </c>
      <c r="Q79" s="10">
        <v>411333</v>
      </c>
      <c r="R79" s="10">
        <v>408555</v>
      </c>
      <c r="S79" s="10">
        <v>408077</v>
      </c>
      <c r="T79" s="14">
        <f t="shared" si="12"/>
        <v>4895115</v>
      </c>
      <c r="U79" s="14"/>
      <c r="V79" s="14"/>
    </row>
    <row r="80" spans="1:22" x14ac:dyDescent="0.2">
      <c r="A80" s="1">
        <f t="shared" si="11"/>
        <v>16</v>
      </c>
      <c r="C80" s="1" t="s">
        <v>134</v>
      </c>
      <c r="D80" s="1" t="s">
        <v>49</v>
      </c>
      <c r="E80" s="10">
        <v>707334</v>
      </c>
      <c r="F80" s="10">
        <v>157778</v>
      </c>
      <c r="G80" s="10">
        <v>32631</v>
      </c>
      <c r="H80" s="10">
        <v>24061</v>
      </c>
      <c r="I80" s="10">
        <v>23626</v>
      </c>
      <c r="J80" s="10">
        <v>66093</v>
      </c>
      <c r="K80" s="10">
        <v>143273</v>
      </c>
      <c r="L80" s="10"/>
      <c r="M80" s="10"/>
      <c r="N80" s="10"/>
      <c r="O80" s="10">
        <v>287299</v>
      </c>
      <c r="P80" s="10">
        <v>112238</v>
      </c>
      <c r="Q80" s="10">
        <v>320081</v>
      </c>
      <c r="R80" s="10">
        <v>989262</v>
      </c>
      <c r="S80" s="10">
        <v>1469443</v>
      </c>
      <c r="T80" s="14">
        <f t="shared" si="12"/>
        <v>4333119</v>
      </c>
      <c r="U80" s="14"/>
      <c r="V80" s="14"/>
    </row>
    <row r="81" spans="1:24" x14ac:dyDescent="0.2">
      <c r="A81" s="1">
        <f t="shared" si="11"/>
        <v>17</v>
      </c>
      <c r="C81" s="1" t="s">
        <v>135</v>
      </c>
      <c r="D81" s="1" t="s">
        <v>17</v>
      </c>
      <c r="E81" s="10">
        <v>25302</v>
      </c>
      <c r="F81" s="10">
        <v>26866</v>
      </c>
      <c r="G81" s="10">
        <v>40322</v>
      </c>
      <c r="H81" s="10">
        <v>57176</v>
      </c>
      <c r="I81" s="10">
        <v>77918</v>
      </c>
      <c r="J81" s="10">
        <v>72257</v>
      </c>
      <c r="K81" s="10">
        <v>86167</v>
      </c>
      <c r="L81" s="10"/>
      <c r="M81" s="10"/>
      <c r="N81" s="10"/>
      <c r="O81" s="10">
        <v>49195</v>
      </c>
      <c r="P81" s="10">
        <v>49180</v>
      </c>
      <c r="Q81" s="10">
        <v>88267</v>
      </c>
      <c r="R81" s="10">
        <v>53944</v>
      </c>
      <c r="S81" s="10">
        <v>38284</v>
      </c>
      <c r="T81" s="14">
        <f t="shared" si="12"/>
        <v>664878</v>
      </c>
      <c r="U81" s="14"/>
      <c r="V81" s="14"/>
    </row>
    <row r="82" spans="1:24" x14ac:dyDescent="0.2">
      <c r="A82" s="1">
        <f t="shared" si="11"/>
        <v>18</v>
      </c>
      <c r="C82" s="1" t="s">
        <v>136</v>
      </c>
      <c r="D82" s="1" t="s">
        <v>50</v>
      </c>
      <c r="E82" s="10">
        <v>2221331</v>
      </c>
      <c r="F82" s="10">
        <v>2843068</v>
      </c>
      <c r="G82" s="10">
        <v>3105115</v>
      </c>
      <c r="H82" s="10">
        <v>5458274</v>
      </c>
      <c r="I82" s="10">
        <v>3219387</v>
      </c>
      <c r="J82" s="10">
        <v>3969745</v>
      </c>
      <c r="K82" s="10">
        <v>4138865</v>
      </c>
      <c r="L82" s="10"/>
      <c r="M82" s="10"/>
      <c r="N82" s="10"/>
      <c r="O82" s="10">
        <v>4199804</v>
      </c>
      <c r="P82" s="10">
        <v>4781534</v>
      </c>
      <c r="Q82" s="10">
        <v>3725561</v>
      </c>
      <c r="R82" s="10">
        <v>3153893</v>
      </c>
      <c r="S82" s="10">
        <v>2439500</v>
      </c>
      <c r="T82" s="14">
        <f t="shared" si="12"/>
        <v>43256077</v>
      </c>
      <c r="U82" s="14"/>
      <c r="V82" s="14"/>
    </row>
    <row r="83" spans="1:24" x14ac:dyDescent="0.2">
      <c r="A83" s="1">
        <f t="shared" si="11"/>
        <v>19</v>
      </c>
      <c r="C83" s="1" t="s">
        <v>111</v>
      </c>
      <c r="D83" s="1" t="s">
        <v>29</v>
      </c>
      <c r="E83" s="10">
        <v>782623</v>
      </c>
      <c r="F83" s="10">
        <v>693383</v>
      </c>
      <c r="G83" s="10">
        <v>615833</v>
      </c>
      <c r="H83" s="10">
        <v>749236</v>
      </c>
      <c r="I83" s="10">
        <v>727939</v>
      </c>
      <c r="J83" s="10">
        <v>901863</v>
      </c>
      <c r="K83" s="10">
        <v>995722</v>
      </c>
      <c r="L83" s="10"/>
      <c r="M83" s="10"/>
      <c r="N83" s="10"/>
      <c r="O83" s="10">
        <v>906844</v>
      </c>
      <c r="P83" s="10">
        <v>1026218</v>
      </c>
      <c r="Q83" s="10">
        <v>1028953</v>
      </c>
      <c r="R83" s="10">
        <v>909679</v>
      </c>
      <c r="S83" s="10">
        <v>808923</v>
      </c>
      <c r="T83" s="14">
        <f t="shared" si="12"/>
        <v>10147216</v>
      </c>
      <c r="U83" s="14"/>
      <c r="V83" s="14"/>
    </row>
    <row r="84" spans="1:24" x14ac:dyDescent="0.2">
      <c r="A84" s="1">
        <f t="shared" si="11"/>
        <v>20</v>
      </c>
      <c r="C84" s="1" t="s">
        <v>183</v>
      </c>
      <c r="D84" s="1" t="s">
        <v>184</v>
      </c>
      <c r="E84" s="10">
        <v>1100675</v>
      </c>
      <c r="F84" s="10">
        <v>1007383</v>
      </c>
      <c r="G84" s="10">
        <v>1024535</v>
      </c>
      <c r="H84" s="10">
        <v>1253452</v>
      </c>
      <c r="I84" s="10">
        <v>1079308</v>
      </c>
      <c r="J84" s="10">
        <v>1255882</v>
      </c>
      <c r="K84" s="10">
        <v>1274796</v>
      </c>
      <c r="L84" s="10"/>
      <c r="M84" s="10"/>
      <c r="N84" s="10"/>
      <c r="O84" s="10">
        <v>1210109</v>
      </c>
      <c r="P84" s="10">
        <v>1289823</v>
      </c>
      <c r="Q84" s="10">
        <v>1097547</v>
      </c>
      <c r="R84" s="10">
        <v>1064980</v>
      </c>
      <c r="S84" s="10">
        <v>981871</v>
      </c>
      <c r="T84" s="14">
        <f t="shared" ref="T84" si="13">SUM(O84:S84,E84:K84)</f>
        <v>13640361</v>
      </c>
      <c r="U84" s="14"/>
      <c r="V84" s="14"/>
    </row>
    <row r="85" spans="1:24" x14ac:dyDescent="0.2"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4"/>
      <c r="T85" s="14"/>
      <c r="U85" s="14"/>
      <c r="V85" s="14"/>
    </row>
    <row r="86" spans="1:24" x14ac:dyDescent="0.2">
      <c r="A86" s="1">
        <f>A84+1</f>
        <v>21</v>
      </c>
      <c r="D86" s="1" t="s">
        <v>6</v>
      </c>
      <c r="E86" s="17">
        <f t="shared" ref="E86:K86" si="14">SUM(E65:E85)</f>
        <v>134711426</v>
      </c>
      <c r="F86" s="17">
        <f t="shared" si="14"/>
        <v>126184939</v>
      </c>
      <c r="G86" s="17">
        <f t="shared" si="14"/>
        <v>107966010</v>
      </c>
      <c r="H86" s="17">
        <f t="shared" si="14"/>
        <v>116282183</v>
      </c>
      <c r="I86" s="17">
        <f t="shared" si="14"/>
        <v>120681044</v>
      </c>
      <c r="J86" s="17">
        <f t="shared" si="14"/>
        <v>156765595</v>
      </c>
      <c r="K86" s="17">
        <f t="shared" si="14"/>
        <v>177796426</v>
      </c>
      <c r="L86" s="17"/>
      <c r="M86" s="17"/>
      <c r="N86" s="17"/>
      <c r="O86" s="17">
        <f t="shared" ref="O86:T86" si="15">SUM(O65:O85)</f>
        <v>173201475</v>
      </c>
      <c r="P86" s="17">
        <f t="shared" si="15"/>
        <v>161782944</v>
      </c>
      <c r="Q86" s="17">
        <f t="shared" si="15"/>
        <v>135149271</v>
      </c>
      <c r="R86" s="17">
        <f t="shared" si="15"/>
        <v>113349984</v>
      </c>
      <c r="S86" s="17">
        <f t="shared" si="15"/>
        <v>117613700</v>
      </c>
      <c r="T86" s="17">
        <f t="shared" si="15"/>
        <v>1641484997</v>
      </c>
      <c r="U86" s="17"/>
      <c r="V86" s="17"/>
    </row>
    <row r="87" spans="1:24" x14ac:dyDescent="0.2">
      <c r="D87" s="31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21"/>
      <c r="V87" s="21"/>
    </row>
    <row r="88" spans="1:24" ht="15.6" customHeight="1" x14ac:dyDescent="0.2">
      <c r="A88" s="4"/>
      <c r="B88" s="4"/>
      <c r="C88" s="4"/>
      <c r="D88" s="27" t="s">
        <v>115</v>
      </c>
      <c r="E88" s="17"/>
      <c r="F88" s="17"/>
      <c r="G88" s="17"/>
      <c r="H88" s="17"/>
      <c r="I88" s="17"/>
      <c r="J88" s="17"/>
      <c r="K88" s="17"/>
      <c r="L88" s="17"/>
      <c r="M88" s="47" t="str">
        <f>N58</f>
        <v>PAGE 19 OF 24</v>
      </c>
      <c r="N88" s="47" t="str">
        <f>N57</f>
        <v>Supplemental Attachment 2</v>
      </c>
      <c r="O88" s="17"/>
      <c r="P88" s="17"/>
      <c r="Q88" s="17"/>
      <c r="R88" s="17"/>
      <c r="S88" s="21"/>
      <c r="T88" s="21"/>
      <c r="U88" s="21"/>
      <c r="V88" s="21"/>
      <c r="W88" s="44" t="str">
        <f>X58</f>
        <v>PAGE 20 OF 24</v>
      </c>
      <c r="X88" s="45" t="str">
        <f>X57</f>
        <v>Supplemental Attachment 2</v>
      </c>
    </row>
    <row r="89" spans="1:24" x14ac:dyDescent="0.2">
      <c r="A89" s="4">
        <f>A86+1</f>
        <v>22</v>
      </c>
      <c r="B89" s="4"/>
      <c r="C89" s="36" t="s">
        <v>137</v>
      </c>
      <c r="D89" s="4" t="s">
        <v>3</v>
      </c>
      <c r="E89" s="10">
        <v>1064610</v>
      </c>
      <c r="F89" s="10">
        <v>1075320</v>
      </c>
      <c r="G89" s="10">
        <v>1770570</v>
      </c>
      <c r="H89" s="10">
        <v>2420928</v>
      </c>
      <c r="I89" s="10">
        <v>3097969</v>
      </c>
      <c r="J89" s="10">
        <v>3034077</v>
      </c>
      <c r="K89" s="10">
        <v>4155246</v>
      </c>
      <c r="L89" s="10"/>
      <c r="M89" s="47"/>
      <c r="N89" s="47"/>
      <c r="O89" s="10">
        <v>2368548</v>
      </c>
      <c r="P89" s="10">
        <v>1777486</v>
      </c>
      <c r="Q89" s="10">
        <v>853027</v>
      </c>
      <c r="R89" s="10">
        <v>656964</v>
      </c>
      <c r="S89" s="10">
        <v>891983</v>
      </c>
      <c r="T89" s="14">
        <f t="shared" ref="T89:T90" si="16">SUM(O89:S89,E89:K89)</f>
        <v>23166728</v>
      </c>
      <c r="U89" s="14"/>
      <c r="V89" s="14"/>
      <c r="W89" s="44"/>
      <c r="X89" s="45"/>
    </row>
    <row r="90" spans="1:24" ht="14.1" customHeight="1" x14ac:dyDescent="0.2">
      <c r="A90" s="4">
        <f>(A89+1)</f>
        <v>23</v>
      </c>
      <c r="B90" s="4"/>
      <c r="C90" s="36" t="s">
        <v>138</v>
      </c>
      <c r="D90" s="4" t="s">
        <v>4</v>
      </c>
      <c r="E90" s="10">
        <v>2363160</v>
      </c>
      <c r="F90" s="10">
        <v>2163720</v>
      </c>
      <c r="G90" s="10">
        <v>3954480</v>
      </c>
      <c r="H90" s="10">
        <v>3503880</v>
      </c>
      <c r="I90" s="10">
        <v>4007676</v>
      </c>
      <c r="J90" s="10">
        <v>4264212</v>
      </c>
      <c r="K90" s="10">
        <v>3866868</v>
      </c>
      <c r="L90" s="10"/>
      <c r="M90" s="47"/>
      <c r="N90" s="47"/>
      <c r="O90" s="10">
        <v>4008660</v>
      </c>
      <c r="P90" s="10">
        <v>3032964</v>
      </c>
      <c r="Q90" s="10">
        <v>2766156</v>
      </c>
      <c r="R90" s="10">
        <v>2299368</v>
      </c>
      <c r="S90" s="10">
        <v>2331408</v>
      </c>
      <c r="T90" s="14">
        <f t="shared" si="16"/>
        <v>38562552</v>
      </c>
      <c r="U90" s="21"/>
      <c r="V90" s="21"/>
      <c r="W90" s="44"/>
      <c r="X90" s="45"/>
    </row>
    <row r="91" spans="1:24" ht="14.1" customHeight="1" x14ac:dyDescent="0.2">
      <c r="A91" s="4"/>
      <c r="B91" s="4"/>
      <c r="C91" s="4"/>
      <c r="D91" s="4"/>
      <c r="E91" s="17"/>
      <c r="F91" s="17"/>
      <c r="G91" s="17"/>
      <c r="H91" s="17"/>
      <c r="I91" s="17"/>
      <c r="J91" s="17"/>
      <c r="K91" s="17"/>
      <c r="L91" s="17"/>
      <c r="M91" s="47"/>
      <c r="N91" s="47"/>
      <c r="O91" s="17"/>
      <c r="P91" s="17"/>
      <c r="Q91" s="17"/>
      <c r="R91" s="17"/>
      <c r="S91" s="21"/>
      <c r="T91" s="14"/>
      <c r="U91" s="14"/>
      <c r="V91" s="14"/>
      <c r="W91" s="44"/>
      <c r="X91" s="45"/>
    </row>
    <row r="92" spans="1:24" ht="14.25" customHeight="1" x14ac:dyDescent="0.2">
      <c r="A92" s="4">
        <f>A90+1</f>
        <v>24</v>
      </c>
      <c r="B92" s="4"/>
      <c r="C92" s="4"/>
      <c r="D92" s="4" t="s">
        <v>112</v>
      </c>
      <c r="E92" s="17">
        <f>SUM(E89:E91)</f>
        <v>3427770</v>
      </c>
      <c r="F92" s="17">
        <f t="shared" ref="F92:K92" si="17">SUM(F89:F91)</f>
        <v>3239040</v>
      </c>
      <c r="G92" s="17">
        <f t="shared" si="17"/>
        <v>5725050</v>
      </c>
      <c r="H92" s="17">
        <f t="shared" si="17"/>
        <v>5924808</v>
      </c>
      <c r="I92" s="17">
        <f t="shared" si="17"/>
        <v>7105645</v>
      </c>
      <c r="J92" s="17">
        <f t="shared" si="17"/>
        <v>7298289</v>
      </c>
      <c r="K92" s="17">
        <f t="shared" si="17"/>
        <v>8022114</v>
      </c>
      <c r="L92" s="17"/>
      <c r="M92" s="47"/>
      <c r="N92" s="47"/>
      <c r="O92" s="17">
        <f t="shared" ref="O92:T92" si="18">SUM(O89:O91)</f>
        <v>6377208</v>
      </c>
      <c r="P92" s="17">
        <f t="shared" si="18"/>
        <v>4810450</v>
      </c>
      <c r="Q92" s="17">
        <f t="shared" si="18"/>
        <v>3619183</v>
      </c>
      <c r="R92" s="17">
        <f t="shared" si="18"/>
        <v>2956332</v>
      </c>
      <c r="S92" s="17">
        <f t="shared" si="18"/>
        <v>3223391</v>
      </c>
      <c r="T92" s="17">
        <f t="shared" si="18"/>
        <v>61729280</v>
      </c>
      <c r="U92" s="17"/>
      <c r="V92" s="17"/>
      <c r="W92" s="44"/>
      <c r="X92" s="45"/>
    </row>
    <row r="93" spans="1:24" ht="14.1" customHeight="1" x14ac:dyDescent="0.2">
      <c r="A93" s="4"/>
      <c r="B93" s="4"/>
      <c r="C93" s="4"/>
      <c r="D93" s="4"/>
      <c r="E93" s="17"/>
      <c r="F93" s="17"/>
      <c r="G93" s="17"/>
      <c r="H93" s="17"/>
      <c r="I93" s="17"/>
      <c r="J93" s="17"/>
      <c r="K93" s="17"/>
      <c r="L93" s="17"/>
      <c r="M93" s="47"/>
      <c r="N93" s="47"/>
      <c r="O93" s="17"/>
      <c r="P93" s="17"/>
      <c r="Q93" s="17"/>
      <c r="R93" s="17"/>
      <c r="S93" s="17"/>
      <c r="T93" s="14"/>
      <c r="U93" s="14"/>
      <c r="V93" s="14"/>
      <c r="W93" s="44"/>
      <c r="X93" s="45"/>
    </row>
    <row r="94" spans="1:24" ht="14.1" customHeight="1" x14ac:dyDescent="0.2">
      <c r="A94" s="4"/>
      <c r="B94" s="4"/>
      <c r="C94" s="4"/>
      <c r="D94" s="27" t="s">
        <v>52</v>
      </c>
      <c r="E94" s="17"/>
      <c r="F94" s="17"/>
      <c r="G94" s="17"/>
      <c r="H94" s="17"/>
      <c r="I94" s="17"/>
      <c r="J94" s="17"/>
      <c r="K94" s="17"/>
      <c r="L94" s="17"/>
      <c r="M94" s="47"/>
      <c r="N94" s="47"/>
      <c r="O94" s="17"/>
      <c r="P94" s="17"/>
      <c r="Q94" s="17"/>
      <c r="R94" s="17"/>
      <c r="S94" s="17"/>
      <c r="T94" s="14"/>
      <c r="U94" s="14"/>
      <c r="V94" s="14"/>
      <c r="W94" s="44"/>
      <c r="X94" s="45"/>
    </row>
    <row r="95" spans="1:24" ht="14.1" customHeight="1" x14ac:dyDescent="0.2">
      <c r="A95" s="4">
        <f>(A92+1)</f>
        <v>25</v>
      </c>
      <c r="B95" s="4"/>
      <c r="C95" s="4"/>
      <c r="D95" s="4" t="s">
        <v>30</v>
      </c>
      <c r="E95" s="12">
        <f t="shared" ref="E95:K95" si="19">E92+E86+E49</f>
        <v>604005190</v>
      </c>
      <c r="F95" s="12">
        <f t="shared" si="19"/>
        <v>554862054</v>
      </c>
      <c r="G95" s="12">
        <f t="shared" si="19"/>
        <v>497538340</v>
      </c>
      <c r="H95" s="12">
        <f t="shared" si="19"/>
        <v>544627174</v>
      </c>
      <c r="I95" s="12">
        <f t="shared" si="19"/>
        <v>574460707</v>
      </c>
      <c r="J95" s="12">
        <f t="shared" si="19"/>
        <v>736858184</v>
      </c>
      <c r="K95" s="12">
        <f t="shared" si="19"/>
        <v>844056942</v>
      </c>
      <c r="L95" s="12"/>
      <c r="M95" s="47"/>
      <c r="N95" s="47"/>
      <c r="O95" s="12">
        <f t="shared" ref="O95:T95" si="20">O92+O86+O49</f>
        <v>806404593</v>
      </c>
      <c r="P95" s="12">
        <f t="shared" si="20"/>
        <v>763851802</v>
      </c>
      <c r="Q95" s="12">
        <f t="shared" si="20"/>
        <v>651536774</v>
      </c>
      <c r="R95" s="12">
        <f t="shared" si="20"/>
        <v>550489662</v>
      </c>
      <c r="S95" s="12">
        <f t="shared" si="20"/>
        <v>547796127</v>
      </c>
      <c r="T95" s="12">
        <f t="shared" si="20"/>
        <v>7676487549</v>
      </c>
      <c r="U95" s="12"/>
      <c r="V95" s="12"/>
      <c r="W95" s="44"/>
      <c r="X95" s="45"/>
    </row>
    <row r="96" spans="1:24" ht="14.1" customHeight="1" x14ac:dyDescent="0.2">
      <c r="A96" s="4"/>
      <c r="B96" s="4"/>
      <c r="C96" s="4"/>
      <c r="D96" s="4"/>
      <c r="E96" s="12"/>
      <c r="F96" s="12"/>
      <c r="G96" s="12"/>
      <c r="H96" s="12"/>
      <c r="I96" s="12"/>
      <c r="J96" s="12"/>
      <c r="K96" s="12"/>
      <c r="L96" s="12"/>
      <c r="M96" s="47"/>
      <c r="N96" s="47"/>
      <c r="O96" s="12"/>
      <c r="P96" s="12"/>
      <c r="Q96" s="12"/>
      <c r="R96" s="12"/>
      <c r="S96" s="12"/>
      <c r="T96" s="32"/>
      <c r="U96" s="32"/>
      <c r="V96" s="32"/>
      <c r="W96" s="44"/>
      <c r="X96" s="45"/>
    </row>
    <row r="97" spans="1:24" ht="64.5" customHeight="1" x14ac:dyDescent="0.2">
      <c r="D97" s="7"/>
      <c r="E97" s="17"/>
      <c r="F97" s="17"/>
      <c r="G97" s="17"/>
      <c r="H97" s="17"/>
      <c r="I97" s="17"/>
      <c r="J97" s="17"/>
      <c r="K97" s="17"/>
      <c r="L97" s="17"/>
      <c r="M97" s="47"/>
      <c r="N97" s="47"/>
      <c r="O97" s="17"/>
      <c r="P97" s="17"/>
      <c r="Q97" s="17"/>
      <c r="R97" s="17"/>
      <c r="S97" s="21"/>
      <c r="T97" s="21"/>
      <c r="U97" s="21"/>
      <c r="V97" s="21"/>
      <c r="W97" s="44"/>
      <c r="X97" s="45"/>
    </row>
    <row r="98" spans="1:24" x14ac:dyDescent="0.2">
      <c r="A98" s="16" t="str">
        <f>A1</f>
        <v>EL PASO ELECTRIC COMPANY</v>
      </c>
      <c r="N98" s="35" t="str">
        <f>N1</f>
        <v>SOAH Docket No. 473-21-2606</v>
      </c>
      <c r="O98" s="16"/>
      <c r="X98" s="35" t="str">
        <f>X1</f>
        <v>SOAH Docket No. 473-21-2606</v>
      </c>
    </row>
    <row r="99" spans="1:24" x14ac:dyDescent="0.2">
      <c r="A99" s="16" t="str">
        <f>A2</f>
        <v>UNADJUSTED DATA BY RATE CLASS</v>
      </c>
      <c r="N99" s="35" t="str">
        <f>N2</f>
        <v>PUC Docket No. 52195</v>
      </c>
      <c r="O99" s="16"/>
      <c r="X99" s="35" t="str">
        <f>X2</f>
        <v>PUC Docket No. 52195</v>
      </c>
    </row>
    <row r="100" spans="1:24" x14ac:dyDescent="0.2">
      <c r="A100" s="16" t="str">
        <f>A3</f>
        <v>FOR THE YEAR ENDED DECEMBER 31, 2014</v>
      </c>
      <c r="N100" s="35" t="str">
        <f>N3</f>
        <v>OPUC's 1st, Q. No. OPUC 1-5</v>
      </c>
      <c r="O100" s="16"/>
      <c r="X100" s="35" t="str">
        <f>X3</f>
        <v>OPUC's 1st, Q. No. OPUC 1-5</v>
      </c>
    </row>
    <row r="101" spans="1:24" x14ac:dyDescent="0.2">
      <c r="A101" s="16"/>
      <c r="N101" s="35" t="str">
        <f>N4</f>
        <v>Supplemental Attachment 2</v>
      </c>
      <c r="O101" s="16"/>
      <c r="X101" s="35" t="str">
        <f>X4</f>
        <v>Supplemental Attachment 2</v>
      </c>
    </row>
    <row r="102" spans="1:24" x14ac:dyDescent="0.2">
      <c r="A102" s="16"/>
      <c r="N102" s="34" t="s">
        <v>163</v>
      </c>
      <c r="O102" s="16"/>
      <c r="X102" s="34" t="s">
        <v>164</v>
      </c>
    </row>
    <row r="103" spans="1:24" x14ac:dyDescent="0.2">
      <c r="A103" s="16"/>
      <c r="O103" s="16"/>
    </row>
    <row r="104" spans="1:24" x14ac:dyDescent="0.2">
      <c r="C104" s="6" t="s">
        <v>2</v>
      </c>
      <c r="D104" s="6" t="s">
        <v>7</v>
      </c>
      <c r="E104" s="34" t="s">
        <v>8</v>
      </c>
      <c r="F104" s="34" t="s">
        <v>9</v>
      </c>
      <c r="G104" s="34" t="s">
        <v>10</v>
      </c>
      <c r="H104" s="34" t="s">
        <v>11</v>
      </c>
      <c r="I104" s="34" t="s">
        <v>12</v>
      </c>
      <c r="J104" s="34" t="s">
        <v>13</v>
      </c>
      <c r="K104" s="34" t="s">
        <v>40</v>
      </c>
      <c r="L104" s="6"/>
      <c r="M104" s="6"/>
      <c r="N104" s="6"/>
      <c r="O104" s="34" t="s">
        <v>8</v>
      </c>
      <c r="P104" s="34" t="s">
        <v>9</v>
      </c>
      <c r="Q104" s="34" t="s">
        <v>10</v>
      </c>
      <c r="R104" s="34" t="s">
        <v>11</v>
      </c>
      <c r="S104" s="18" t="s">
        <v>12</v>
      </c>
      <c r="T104" s="18" t="s">
        <v>13</v>
      </c>
      <c r="U104" s="18"/>
      <c r="V104" s="18"/>
    </row>
    <row r="106" spans="1:24" x14ac:dyDescent="0.2">
      <c r="A106" s="3" t="s">
        <v>0</v>
      </c>
      <c r="B106" s="3"/>
      <c r="C106" s="1" t="s">
        <v>15</v>
      </c>
      <c r="D106" s="30" t="s">
        <v>60</v>
      </c>
      <c r="E106" s="34" t="str">
        <f>E$9</f>
        <v>January</v>
      </c>
      <c r="F106" s="34" t="str">
        <f t="shared" ref="F106:K106" si="21">F$9</f>
        <v>February</v>
      </c>
      <c r="G106" s="34" t="str">
        <f t="shared" si="21"/>
        <v>March</v>
      </c>
      <c r="H106" s="34" t="str">
        <f t="shared" si="21"/>
        <v>April</v>
      </c>
      <c r="I106" s="34" t="str">
        <f t="shared" si="21"/>
        <v>May</v>
      </c>
      <c r="J106" s="34" t="str">
        <f t="shared" si="21"/>
        <v>June</v>
      </c>
      <c r="K106" s="34" t="str">
        <f t="shared" si="21"/>
        <v>July</v>
      </c>
      <c r="L106" s="6"/>
      <c r="M106" s="6"/>
      <c r="N106" s="6"/>
      <c r="O106" s="34" t="str">
        <f t="shared" ref="O106:S106" si="22">O$9</f>
        <v>August</v>
      </c>
      <c r="P106" s="34" t="str">
        <f t="shared" si="22"/>
        <v>September</v>
      </c>
      <c r="Q106" s="34" t="str">
        <f t="shared" si="22"/>
        <v>October</v>
      </c>
      <c r="R106" s="34" t="str">
        <f t="shared" si="22"/>
        <v>November</v>
      </c>
      <c r="S106" s="34" t="str">
        <f t="shared" si="22"/>
        <v>December</v>
      </c>
      <c r="T106" s="18" t="s">
        <v>14</v>
      </c>
      <c r="U106" s="18"/>
      <c r="V106" s="18"/>
      <c r="W106" s="16"/>
      <c r="X106" s="16"/>
    </row>
    <row r="107" spans="1:24" x14ac:dyDescent="0.2">
      <c r="A107" s="8" t="s">
        <v>1</v>
      </c>
      <c r="B107" s="8"/>
      <c r="C107" s="23" t="s">
        <v>16</v>
      </c>
      <c r="D107" s="25" t="s">
        <v>45</v>
      </c>
      <c r="E107" s="29">
        <f>E$10</f>
        <v>2014</v>
      </c>
      <c r="F107" s="29">
        <f t="shared" ref="F107:K107" si="23">F$10</f>
        <v>2014</v>
      </c>
      <c r="G107" s="29">
        <f t="shared" si="23"/>
        <v>2014</v>
      </c>
      <c r="H107" s="29">
        <f t="shared" si="23"/>
        <v>2014</v>
      </c>
      <c r="I107" s="29">
        <f t="shared" si="23"/>
        <v>2014</v>
      </c>
      <c r="J107" s="29">
        <f t="shared" si="23"/>
        <v>2014</v>
      </c>
      <c r="K107" s="29">
        <f t="shared" si="23"/>
        <v>2014</v>
      </c>
      <c r="L107" s="9"/>
      <c r="M107" s="9"/>
      <c r="N107" s="9"/>
      <c r="O107" s="29">
        <f t="shared" ref="O107:S107" si="24">O$10</f>
        <v>2014</v>
      </c>
      <c r="P107" s="29">
        <f t="shared" si="24"/>
        <v>2014</v>
      </c>
      <c r="Q107" s="29">
        <f t="shared" si="24"/>
        <v>2014</v>
      </c>
      <c r="R107" s="29">
        <f t="shared" si="24"/>
        <v>2014</v>
      </c>
      <c r="S107" s="29">
        <f t="shared" si="24"/>
        <v>2014</v>
      </c>
      <c r="T107" s="24" t="s">
        <v>44</v>
      </c>
      <c r="U107" s="24"/>
      <c r="V107" s="24"/>
      <c r="W107" s="16"/>
      <c r="X107" s="16"/>
    </row>
    <row r="108" spans="1:24" x14ac:dyDescent="0.2"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21"/>
      <c r="T108" s="7"/>
      <c r="U108" s="21"/>
      <c r="V108" s="21"/>
    </row>
    <row r="109" spans="1:24" x14ac:dyDescent="0.2">
      <c r="A109" s="1">
        <f>A108+1</f>
        <v>1</v>
      </c>
      <c r="C109" s="15" t="s">
        <v>63</v>
      </c>
      <c r="D109" s="15" t="s">
        <v>46</v>
      </c>
      <c r="E109" s="10">
        <v>179300874</v>
      </c>
      <c r="F109" s="10">
        <v>152760438</v>
      </c>
      <c r="G109" s="10">
        <v>114688953</v>
      </c>
      <c r="H109" s="10">
        <v>119853421</v>
      </c>
      <c r="I109" s="10">
        <v>140644102</v>
      </c>
      <c r="J109" s="10">
        <v>209515708</v>
      </c>
      <c r="K109" s="10">
        <v>279028123</v>
      </c>
      <c r="L109" s="10"/>
      <c r="M109" s="10"/>
      <c r="N109" s="10"/>
      <c r="O109" s="10">
        <v>259840771</v>
      </c>
      <c r="P109" s="10">
        <v>227903741</v>
      </c>
      <c r="Q109" s="10">
        <v>178017185</v>
      </c>
      <c r="R109" s="10">
        <v>133281675</v>
      </c>
      <c r="S109" s="10">
        <v>145766341</v>
      </c>
      <c r="T109" s="14">
        <f t="shared" ref="T109" si="25">SUM(O109:S109,E109:K109)</f>
        <v>2140601332</v>
      </c>
      <c r="U109" s="14"/>
      <c r="V109" s="14"/>
    </row>
    <row r="110" spans="1:24" x14ac:dyDescent="0.2">
      <c r="A110" s="1">
        <f t="shared" ref="A110:A144" si="26">A109+1</f>
        <v>2</v>
      </c>
      <c r="C110" s="15" t="s">
        <v>64</v>
      </c>
      <c r="D110" s="15" t="s">
        <v>140</v>
      </c>
      <c r="E110" s="10">
        <v>20291434</v>
      </c>
      <c r="F110" s="10">
        <v>20254301</v>
      </c>
      <c r="G110" s="10">
        <v>17029726</v>
      </c>
      <c r="H110" s="10">
        <v>17876922</v>
      </c>
      <c r="I110" s="10">
        <v>20008710</v>
      </c>
      <c r="J110" s="10">
        <v>24321437</v>
      </c>
      <c r="K110" s="10">
        <v>29980302</v>
      </c>
      <c r="L110" s="10"/>
      <c r="M110" s="10"/>
      <c r="N110" s="10"/>
      <c r="O110" s="10">
        <v>28543172</v>
      </c>
      <c r="P110" s="10">
        <v>26875653</v>
      </c>
      <c r="Q110" s="10">
        <v>23969841</v>
      </c>
      <c r="R110" s="10">
        <v>18726240</v>
      </c>
      <c r="S110" s="10">
        <v>18797823</v>
      </c>
      <c r="T110" s="14">
        <f t="shared" ref="T110:T143" si="27">SUM(O110:S110,E110:K110)</f>
        <v>266675561</v>
      </c>
      <c r="U110" s="14"/>
      <c r="V110" s="14"/>
    </row>
    <row r="111" spans="1:24" x14ac:dyDescent="0.2">
      <c r="A111" s="1">
        <f t="shared" si="26"/>
        <v>3</v>
      </c>
      <c r="C111" s="15" t="s">
        <v>65</v>
      </c>
      <c r="D111" s="15" t="s">
        <v>17</v>
      </c>
      <c r="E111" s="10">
        <v>395933</v>
      </c>
      <c r="F111" s="10">
        <v>522689</v>
      </c>
      <c r="G111" s="10">
        <v>428984</v>
      </c>
      <c r="H111" s="10">
        <v>391435</v>
      </c>
      <c r="I111" s="10">
        <v>388191</v>
      </c>
      <c r="J111" s="10">
        <v>358607</v>
      </c>
      <c r="K111" s="10">
        <v>366192</v>
      </c>
      <c r="L111" s="10"/>
      <c r="M111" s="10"/>
      <c r="N111" s="10"/>
      <c r="O111" s="10">
        <v>369549</v>
      </c>
      <c r="P111" s="10">
        <v>477106</v>
      </c>
      <c r="Q111" s="10">
        <v>565612</v>
      </c>
      <c r="R111" s="10">
        <v>563591</v>
      </c>
      <c r="S111" s="10">
        <v>480071</v>
      </c>
      <c r="T111" s="14">
        <f t="shared" si="27"/>
        <v>5307960</v>
      </c>
      <c r="U111" s="14"/>
      <c r="V111" s="14"/>
    </row>
    <row r="112" spans="1:24" x14ac:dyDescent="0.2">
      <c r="A112" s="1">
        <f t="shared" si="26"/>
        <v>4</v>
      </c>
      <c r="C112" s="15" t="s">
        <v>66</v>
      </c>
      <c r="D112" s="15" t="s">
        <v>18</v>
      </c>
      <c r="E112" s="10">
        <v>12772</v>
      </c>
      <c r="F112" s="10">
        <v>21977</v>
      </c>
      <c r="G112" s="10">
        <v>7883</v>
      </c>
      <c r="H112" s="10">
        <v>3546</v>
      </c>
      <c r="I112" s="10">
        <v>2740</v>
      </c>
      <c r="J112" s="10">
        <v>2732</v>
      </c>
      <c r="K112" s="10">
        <v>2087</v>
      </c>
      <c r="L112" s="10"/>
      <c r="M112" s="10"/>
      <c r="N112" s="10"/>
      <c r="O112" s="10">
        <v>7705</v>
      </c>
      <c r="P112" s="10">
        <v>14368</v>
      </c>
      <c r="Q112" s="10">
        <v>18702</v>
      </c>
      <c r="R112" s="10">
        <v>12816</v>
      </c>
      <c r="S112" s="10">
        <v>7971</v>
      </c>
      <c r="T112" s="14">
        <f t="shared" si="27"/>
        <v>115299</v>
      </c>
      <c r="U112" s="14"/>
      <c r="V112" s="14"/>
    </row>
    <row r="113" spans="1:22" x14ac:dyDescent="0.2">
      <c r="A113" s="1">
        <f t="shared" si="26"/>
        <v>5</v>
      </c>
      <c r="C113" s="15" t="s">
        <v>67</v>
      </c>
      <c r="D113" s="15" t="s">
        <v>139</v>
      </c>
      <c r="E113" s="10">
        <v>4020552</v>
      </c>
      <c r="F113" s="10">
        <v>3430249</v>
      </c>
      <c r="G113" s="10">
        <v>3478344</v>
      </c>
      <c r="H113" s="10">
        <v>3109386</v>
      </c>
      <c r="I113" s="10">
        <v>2963882</v>
      </c>
      <c r="J113" s="10">
        <v>2755139</v>
      </c>
      <c r="K113" s="10">
        <v>2916076</v>
      </c>
      <c r="L113" s="10"/>
      <c r="M113" s="10"/>
      <c r="N113" s="10"/>
      <c r="O113" s="10">
        <v>2983455</v>
      </c>
      <c r="P113" s="10">
        <v>3274553</v>
      </c>
      <c r="Q113" s="10">
        <v>3664716</v>
      </c>
      <c r="R113" s="10">
        <v>3856894</v>
      </c>
      <c r="S113" s="10">
        <v>4060924</v>
      </c>
      <c r="T113" s="14">
        <f t="shared" si="27"/>
        <v>40514170</v>
      </c>
      <c r="U113" s="14"/>
      <c r="V113" s="14"/>
    </row>
    <row r="114" spans="1:22" x14ac:dyDescent="0.2">
      <c r="A114" s="1">
        <f t="shared" si="26"/>
        <v>6</v>
      </c>
      <c r="C114" s="15" t="s">
        <v>173</v>
      </c>
      <c r="D114" s="15" t="s">
        <v>174</v>
      </c>
      <c r="E114" s="10">
        <v>2724568</v>
      </c>
      <c r="F114" s="10">
        <v>3222653</v>
      </c>
      <c r="G114" s="10">
        <v>2734307</v>
      </c>
      <c r="H114" s="10">
        <v>3401622</v>
      </c>
      <c r="I114" s="10">
        <v>3739688</v>
      </c>
      <c r="J114" s="10">
        <v>5277117</v>
      </c>
      <c r="K114" s="10">
        <v>5559196</v>
      </c>
      <c r="L114" s="10"/>
      <c r="M114" s="10"/>
      <c r="N114" s="10"/>
      <c r="O114" s="10">
        <v>4967673</v>
      </c>
      <c r="P114" s="10">
        <v>3535195</v>
      </c>
      <c r="Q114" s="10">
        <v>3695293</v>
      </c>
      <c r="R114" s="10">
        <v>3035403</v>
      </c>
      <c r="S114" s="10">
        <v>2947878</v>
      </c>
      <c r="T114" s="14">
        <f t="shared" si="27"/>
        <v>44840593</v>
      </c>
      <c r="U114" s="14"/>
      <c r="V114" s="14"/>
    </row>
    <row r="115" spans="1:22" x14ac:dyDescent="0.2">
      <c r="A115" s="1">
        <f t="shared" si="26"/>
        <v>7</v>
      </c>
      <c r="C115" s="15" t="s">
        <v>175</v>
      </c>
      <c r="D115" s="15" t="s">
        <v>176</v>
      </c>
      <c r="E115" s="10">
        <v>46950</v>
      </c>
      <c r="F115" s="10">
        <v>99590</v>
      </c>
      <c r="G115" s="10">
        <v>90364</v>
      </c>
      <c r="H115" s="10">
        <v>129620</v>
      </c>
      <c r="I115" s="10">
        <v>128943</v>
      </c>
      <c r="J115" s="10">
        <v>439739</v>
      </c>
      <c r="K115" s="10">
        <v>484115</v>
      </c>
      <c r="L115" s="10"/>
      <c r="M115" s="10"/>
      <c r="N115" s="10"/>
      <c r="O115" s="10">
        <v>488429</v>
      </c>
      <c r="P115" s="10">
        <v>68709</v>
      </c>
      <c r="Q115" s="10">
        <v>57720</v>
      </c>
      <c r="R115" s="10">
        <v>49759</v>
      </c>
      <c r="S115" s="10">
        <v>47180</v>
      </c>
      <c r="T115" s="14">
        <f t="shared" si="27"/>
        <v>2131118</v>
      </c>
      <c r="U115" s="14"/>
      <c r="V115" s="14"/>
    </row>
    <row r="116" spans="1:22" x14ac:dyDescent="0.2">
      <c r="A116" s="1">
        <f t="shared" si="26"/>
        <v>8</v>
      </c>
      <c r="C116" s="15" t="s">
        <v>68</v>
      </c>
      <c r="D116" s="15" t="s">
        <v>69</v>
      </c>
      <c r="E116" s="10">
        <v>6665625</v>
      </c>
      <c r="F116" s="10">
        <v>7437979</v>
      </c>
      <c r="G116" s="10">
        <v>7185898</v>
      </c>
      <c r="H116" s="10">
        <v>8246726</v>
      </c>
      <c r="I116" s="10">
        <v>9736997</v>
      </c>
      <c r="J116" s="10">
        <v>9565923</v>
      </c>
      <c r="K116" s="10">
        <v>5907671</v>
      </c>
      <c r="L116" s="10"/>
      <c r="M116" s="10"/>
      <c r="N116" s="10"/>
      <c r="O116" s="10">
        <v>5665217</v>
      </c>
      <c r="P116" s="10">
        <v>8763363</v>
      </c>
      <c r="Q116" s="10">
        <v>8966306</v>
      </c>
      <c r="R116" s="10">
        <v>6860070</v>
      </c>
      <c r="S116" s="10">
        <v>6666385</v>
      </c>
      <c r="T116" s="14">
        <f t="shared" si="27"/>
        <v>91668160</v>
      </c>
      <c r="U116" s="14"/>
      <c r="V116" s="14"/>
    </row>
    <row r="117" spans="1:22" x14ac:dyDescent="0.2">
      <c r="A117" s="1">
        <f t="shared" si="26"/>
        <v>9</v>
      </c>
      <c r="C117" s="15" t="s">
        <v>70</v>
      </c>
      <c r="D117" s="15" t="s">
        <v>71</v>
      </c>
      <c r="E117" s="10">
        <v>4231482</v>
      </c>
      <c r="F117" s="10">
        <v>4148393</v>
      </c>
      <c r="G117" s="10">
        <v>3579399</v>
      </c>
      <c r="H117" s="10">
        <v>3979244</v>
      </c>
      <c r="I117" s="10">
        <v>4302261</v>
      </c>
      <c r="J117" s="10">
        <v>4389276</v>
      </c>
      <c r="K117" s="10">
        <v>3201944</v>
      </c>
      <c r="L117" s="10"/>
      <c r="M117" s="10"/>
      <c r="N117" s="10"/>
      <c r="O117" s="10">
        <v>3396773</v>
      </c>
      <c r="P117" s="10">
        <v>3938071</v>
      </c>
      <c r="Q117" s="10">
        <v>4404238</v>
      </c>
      <c r="R117" s="10">
        <v>3909950</v>
      </c>
      <c r="S117" s="10">
        <v>3918652</v>
      </c>
      <c r="T117" s="14">
        <f t="shared" si="27"/>
        <v>47399683</v>
      </c>
      <c r="U117" s="14"/>
      <c r="V117" s="14"/>
    </row>
    <row r="118" spans="1:22" x14ac:dyDescent="0.2">
      <c r="A118" s="1">
        <f t="shared" si="26"/>
        <v>10</v>
      </c>
      <c r="C118" s="15" t="s">
        <v>72</v>
      </c>
      <c r="D118" s="15" t="s">
        <v>73</v>
      </c>
      <c r="E118" s="10">
        <v>5294961</v>
      </c>
      <c r="F118" s="10">
        <v>4441166</v>
      </c>
      <c r="G118" s="10">
        <v>4596306</v>
      </c>
      <c r="H118" s="10">
        <v>5105308</v>
      </c>
      <c r="I118" s="10">
        <v>4953622</v>
      </c>
      <c r="J118" s="10">
        <v>5043485</v>
      </c>
      <c r="K118" s="10">
        <v>4880984</v>
      </c>
      <c r="L118" s="10"/>
      <c r="M118" s="10"/>
      <c r="N118" s="10"/>
      <c r="O118" s="10">
        <v>5571865</v>
      </c>
      <c r="P118" s="10">
        <v>4888895</v>
      </c>
      <c r="Q118" s="10">
        <v>4947031</v>
      </c>
      <c r="R118" s="10">
        <v>4745114</v>
      </c>
      <c r="S118" s="10">
        <v>1778754</v>
      </c>
      <c r="T118" s="14">
        <f t="shared" si="27"/>
        <v>56247491</v>
      </c>
      <c r="U118" s="14"/>
      <c r="V118" s="14"/>
    </row>
    <row r="119" spans="1:22" x14ac:dyDescent="0.2">
      <c r="A119" s="1">
        <f t="shared" si="26"/>
        <v>11</v>
      </c>
      <c r="C119" s="15" t="s">
        <v>74</v>
      </c>
      <c r="D119" s="15" t="s">
        <v>75</v>
      </c>
      <c r="E119" s="10">
        <v>2262532</v>
      </c>
      <c r="F119" s="10">
        <v>2025616</v>
      </c>
      <c r="G119" s="10">
        <v>2200248</v>
      </c>
      <c r="H119" s="10">
        <v>2243271</v>
      </c>
      <c r="I119" s="10">
        <v>1772411</v>
      </c>
      <c r="J119" s="10">
        <v>1995200</v>
      </c>
      <c r="K119" s="10">
        <v>2484416</v>
      </c>
      <c r="L119" s="10"/>
      <c r="M119" s="10"/>
      <c r="N119" s="10"/>
      <c r="O119" s="10">
        <v>2456631</v>
      </c>
      <c r="P119" s="10">
        <v>2266490</v>
      </c>
      <c r="Q119" s="10">
        <v>1755209</v>
      </c>
      <c r="R119" s="10">
        <v>1475253</v>
      </c>
      <c r="S119" s="10">
        <v>234351</v>
      </c>
      <c r="T119" s="14">
        <f t="shared" si="27"/>
        <v>23171628</v>
      </c>
      <c r="U119" s="14"/>
      <c r="V119" s="14"/>
    </row>
    <row r="120" spans="1:22" x14ac:dyDescent="0.2">
      <c r="A120" s="1">
        <f t="shared" si="26"/>
        <v>12</v>
      </c>
      <c r="C120" s="15" t="s">
        <v>117</v>
      </c>
      <c r="D120" s="15" t="s">
        <v>119</v>
      </c>
      <c r="E120" s="10">
        <v>1580651</v>
      </c>
      <c r="F120" s="10">
        <v>1475749</v>
      </c>
      <c r="G120" s="10">
        <v>1147644</v>
      </c>
      <c r="H120" s="10">
        <v>1121462</v>
      </c>
      <c r="I120" s="10">
        <v>1025601</v>
      </c>
      <c r="J120" s="10">
        <v>844526</v>
      </c>
      <c r="K120" s="10">
        <v>788322</v>
      </c>
      <c r="L120" s="10"/>
      <c r="M120" s="10"/>
      <c r="N120" s="10"/>
      <c r="O120" s="10">
        <v>735450</v>
      </c>
      <c r="P120" s="10">
        <v>769147</v>
      </c>
      <c r="Q120" s="10">
        <v>837412</v>
      </c>
      <c r="R120" s="10">
        <v>871687</v>
      </c>
      <c r="S120" s="10">
        <v>1119486</v>
      </c>
      <c r="T120" s="14">
        <f t="shared" si="27"/>
        <v>12317137</v>
      </c>
      <c r="U120" s="14"/>
      <c r="V120" s="14"/>
    </row>
    <row r="121" spans="1:22" x14ac:dyDescent="0.2">
      <c r="A121" s="1">
        <f t="shared" si="26"/>
        <v>13</v>
      </c>
      <c r="C121" s="15" t="s">
        <v>76</v>
      </c>
      <c r="D121" s="15" t="s">
        <v>47</v>
      </c>
      <c r="E121" s="10">
        <v>213588</v>
      </c>
      <c r="F121" s="10">
        <v>219769</v>
      </c>
      <c r="G121" s="10">
        <v>291418</v>
      </c>
      <c r="H121" s="10">
        <v>857295</v>
      </c>
      <c r="I121" s="10">
        <v>579089</v>
      </c>
      <c r="J121" s="10">
        <v>858104</v>
      </c>
      <c r="K121" s="10">
        <v>838141</v>
      </c>
      <c r="L121" s="10"/>
      <c r="M121" s="10"/>
      <c r="N121" s="10"/>
      <c r="O121" s="10">
        <v>565925</v>
      </c>
      <c r="P121" s="10">
        <v>575930</v>
      </c>
      <c r="Q121" s="10">
        <v>405319</v>
      </c>
      <c r="R121" s="10">
        <v>311806</v>
      </c>
      <c r="S121" s="10">
        <v>171982</v>
      </c>
      <c r="T121" s="14">
        <f t="shared" si="27"/>
        <v>5888366</v>
      </c>
      <c r="U121" s="14"/>
      <c r="V121" s="14"/>
    </row>
    <row r="122" spans="1:22" x14ac:dyDescent="0.2">
      <c r="A122" s="1">
        <f t="shared" si="26"/>
        <v>14</v>
      </c>
      <c r="C122" s="15" t="s">
        <v>77</v>
      </c>
      <c r="D122" s="15" t="s">
        <v>19</v>
      </c>
      <c r="E122" s="10">
        <v>115824765</v>
      </c>
      <c r="F122" s="10">
        <v>117192154</v>
      </c>
      <c r="G122" s="10">
        <v>105000503</v>
      </c>
      <c r="H122" s="10">
        <v>111227249</v>
      </c>
      <c r="I122" s="10">
        <v>124835692</v>
      </c>
      <c r="J122" s="10">
        <v>147429096</v>
      </c>
      <c r="K122" s="10">
        <v>171097082</v>
      </c>
      <c r="L122" s="10"/>
      <c r="M122" s="10"/>
      <c r="N122" s="10"/>
      <c r="O122" s="10">
        <v>163527282</v>
      </c>
      <c r="P122" s="10">
        <v>155593603</v>
      </c>
      <c r="Q122" s="10">
        <v>142047487</v>
      </c>
      <c r="R122" s="10">
        <v>117139171</v>
      </c>
      <c r="S122" s="10">
        <v>110836750</v>
      </c>
      <c r="T122" s="14">
        <f t="shared" si="27"/>
        <v>1581750834</v>
      </c>
      <c r="U122" s="14"/>
      <c r="V122" s="14"/>
    </row>
    <row r="123" spans="1:22" x14ac:dyDescent="0.2">
      <c r="A123" s="1">
        <f t="shared" si="26"/>
        <v>15</v>
      </c>
      <c r="C123" s="15" t="s">
        <v>78</v>
      </c>
      <c r="D123" s="15" t="s">
        <v>20</v>
      </c>
      <c r="E123" s="10">
        <v>2571313</v>
      </c>
      <c r="F123" s="10">
        <v>2773974</v>
      </c>
      <c r="G123" s="10">
        <v>2136177</v>
      </c>
      <c r="H123" s="10">
        <v>2334280</v>
      </c>
      <c r="I123" s="10">
        <v>2410473</v>
      </c>
      <c r="J123" s="10">
        <v>3397389</v>
      </c>
      <c r="K123" s="10">
        <v>4176385</v>
      </c>
      <c r="L123" s="10"/>
      <c r="M123" s="10"/>
      <c r="N123" s="10"/>
      <c r="O123" s="10">
        <v>4039105</v>
      </c>
      <c r="P123" s="10">
        <v>3898185</v>
      </c>
      <c r="Q123" s="10">
        <v>3487637</v>
      </c>
      <c r="R123" s="10">
        <v>2804841</v>
      </c>
      <c r="S123" s="10">
        <v>2731299</v>
      </c>
      <c r="T123" s="14">
        <f t="shared" si="27"/>
        <v>36761058</v>
      </c>
      <c r="U123" s="14"/>
      <c r="V123" s="14"/>
    </row>
    <row r="124" spans="1:22" x14ac:dyDescent="0.2">
      <c r="A124" s="1">
        <f t="shared" si="26"/>
        <v>16</v>
      </c>
      <c r="C124" s="15" t="s">
        <v>79</v>
      </c>
      <c r="D124" s="15" t="s">
        <v>21</v>
      </c>
      <c r="E124" s="10">
        <v>37140072</v>
      </c>
      <c r="F124" s="10">
        <v>37172558</v>
      </c>
      <c r="G124" s="10">
        <v>38087982</v>
      </c>
      <c r="H124" s="10">
        <v>46151464</v>
      </c>
      <c r="I124" s="10">
        <v>40488790</v>
      </c>
      <c r="J124" s="10">
        <v>49509928</v>
      </c>
      <c r="K124" s="10">
        <v>50149813</v>
      </c>
      <c r="L124" s="10"/>
      <c r="M124" s="10"/>
      <c r="N124" s="10"/>
      <c r="O124" s="10">
        <v>47914066</v>
      </c>
      <c r="P124" s="10">
        <v>52811394</v>
      </c>
      <c r="Q124" s="10">
        <v>44743065</v>
      </c>
      <c r="R124" s="10">
        <v>43261727</v>
      </c>
      <c r="S124" s="10">
        <v>41120428</v>
      </c>
      <c r="T124" s="14">
        <f t="shared" si="27"/>
        <v>528551287</v>
      </c>
      <c r="U124" s="14"/>
      <c r="V124" s="14"/>
    </row>
    <row r="125" spans="1:22" x14ac:dyDescent="0.2">
      <c r="A125" s="1">
        <f t="shared" si="26"/>
        <v>17</v>
      </c>
      <c r="C125" s="15" t="s">
        <v>80</v>
      </c>
      <c r="D125" s="15" t="s">
        <v>22</v>
      </c>
      <c r="E125" s="10">
        <v>8634491</v>
      </c>
      <c r="F125" s="10">
        <v>8548378</v>
      </c>
      <c r="G125" s="10">
        <v>8341289</v>
      </c>
      <c r="H125" s="10">
        <v>9575239</v>
      </c>
      <c r="I125" s="10">
        <v>8507910</v>
      </c>
      <c r="J125" s="10">
        <v>9318498</v>
      </c>
      <c r="K125" s="10">
        <v>9147175</v>
      </c>
      <c r="L125" s="10"/>
      <c r="M125" s="10"/>
      <c r="N125" s="10"/>
      <c r="O125" s="10">
        <v>9097245</v>
      </c>
      <c r="P125" s="10">
        <v>9413238</v>
      </c>
      <c r="Q125" s="10">
        <v>8685627</v>
      </c>
      <c r="R125" s="10">
        <v>8851839</v>
      </c>
      <c r="S125" s="10">
        <v>8694577</v>
      </c>
      <c r="T125" s="14">
        <f t="shared" si="27"/>
        <v>106815506</v>
      </c>
      <c r="U125" s="14"/>
      <c r="V125" s="14"/>
    </row>
    <row r="126" spans="1:22" x14ac:dyDescent="0.2">
      <c r="A126" s="1">
        <f t="shared" si="26"/>
        <v>18</v>
      </c>
      <c r="C126" s="15" t="s">
        <v>81</v>
      </c>
      <c r="D126" s="15" t="s">
        <v>23</v>
      </c>
      <c r="E126" s="10">
        <v>762808</v>
      </c>
      <c r="F126" s="10">
        <v>648157</v>
      </c>
      <c r="G126" s="10">
        <v>677229</v>
      </c>
      <c r="H126" s="10">
        <v>743401</v>
      </c>
      <c r="I126" s="10">
        <v>702253</v>
      </c>
      <c r="J126" s="10">
        <v>747839</v>
      </c>
      <c r="K126" s="10">
        <v>930999</v>
      </c>
      <c r="L126" s="10"/>
      <c r="M126" s="10"/>
      <c r="N126" s="10"/>
      <c r="O126" s="10">
        <v>758925</v>
      </c>
      <c r="P126" s="10">
        <v>899574</v>
      </c>
      <c r="Q126" s="10">
        <v>714891</v>
      </c>
      <c r="R126" s="10">
        <v>740650</v>
      </c>
      <c r="S126" s="10">
        <v>827419</v>
      </c>
      <c r="T126" s="14">
        <f t="shared" si="27"/>
        <v>9154145</v>
      </c>
      <c r="U126" s="14"/>
      <c r="V126" s="14"/>
    </row>
    <row r="127" spans="1:22" x14ac:dyDescent="0.2">
      <c r="A127" s="1">
        <f t="shared" si="26"/>
        <v>19</v>
      </c>
      <c r="C127" s="15" t="s">
        <v>177</v>
      </c>
      <c r="D127" s="15" t="s">
        <v>178</v>
      </c>
      <c r="E127" s="10">
        <v>324531</v>
      </c>
      <c r="F127" s="10">
        <v>530838</v>
      </c>
      <c r="G127" s="10">
        <v>457164</v>
      </c>
      <c r="H127" s="10">
        <v>659797</v>
      </c>
      <c r="I127" s="10">
        <v>405298</v>
      </c>
      <c r="J127" s="10">
        <v>661445</v>
      </c>
      <c r="K127" s="10">
        <v>633733</v>
      </c>
      <c r="L127" s="10"/>
      <c r="M127" s="10"/>
      <c r="N127" s="10"/>
      <c r="O127" s="10">
        <v>607051</v>
      </c>
      <c r="P127" s="10">
        <v>798550</v>
      </c>
      <c r="Q127" s="10">
        <v>651887</v>
      </c>
      <c r="R127" s="10">
        <v>617148</v>
      </c>
      <c r="S127" s="10">
        <v>591546</v>
      </c>
      <c r="T127" s="14">
        <f t="shared" si="27"/>
        <v>6938988</v>
      </c>
      <c r="U127" s="14"/>
      <c r="V127" s="14"/>
    </row>
    <row r="128" spans="1:22" x14ac:dyDescent="0.2">
      <c r="A128" s="1">
        <f t="shared" si="26"/>
        <v>20</v>
      </c>
      <c r="C128" s="15" t="s">
        <v>84</v>
      </c>
      <c r="D128" s="15" t="s">
        <v>85</v>
      </c>
      <c r="E128" s="10">
        <v>31256986</v>
      </c>
      <c r="F128" s="10">
        <v>13442371</v>
      </c>
      <c r="G128" s="10">
        <v>24288951</v>
      </c>
      <c r="H128" s="10">
        <v>32313388</v>
      </c>
      <c r="I128" s="10">
        <v>27159387</v>
      </c>
      <c r="J128" s="10">
        <v>29879967</v>
      </c>
      <c r="K128" s="10">
        <v>29922140</v>
      </c>
      <c r="L128" s="10"/>
      <c r="M128" s="10"/>
      <c r="N128" s="10"/>
      <c r="O128" s="10">
        <v>27778454</v>
      </c>
      <c r="P128" s="10">
        <v>31354832</v>
      </c>
      <c r="Q128" s="10">
        <v>25875860</v>
      </c>
      <c r="R128" s="10">
        <v>28074823</v>
      </c>
      <c r="S128" s="10">
        <v>28571334</v>
      </c>
      <c r="T128" s="14">
        <f t="shared" si="27"/>
        <v>329918493</v>
      </c>
      <c r="U128" s="14"/>
      <c r="V128" s="14"/>
    </row>
    <row r="129" spans="1:24" x14ac:dyDescent="0.2">
      <c r="A129" s="1">
        <f t="shared" si="26"/>
        <v>21</v>
      </c>
      <c r="C129" s="15" t="s">
        <v>86</v>
      </c>
      <c r="D129" s="15" t="s">
        <v>48</v>
      </c>
      <c r="E129" s="10">
        <v>2847028</v>
      </c>
      <c r="F129" s="10">
        <v>2476765</v>
      </c>
      <c r="G129" s="10">
        <v>2509702</v>
      </c>
      <c r="H129" s="10">
        <v>2238248</v>
      </c>
      <c r="I129" s="10">
        <v>2124672</v>
      </c>
      <c r="J129" s="10">
        <v>1953739</v>
      </c>
      <c r="K129" s="10">
        <v>2085283</v>
      </c>
      <c r="L129" s="10"/>
      <c r="M129" s="10"/>
      <c r="N129" s="10"/>
      <c r="O129" s="10">
        <v>2235652</v>
      </c>
      <c r="P129" s="10">
        <v>2334059</v>
      </c>
      <c r="Q129" s="10">
        <v>2626093</v>
      </c>
      <c r="R129" s="10">
        <v>2705482</v>
      </c>
      <c r="S129" s="10">
        <v>2936680</v>
      </c>
      <c r="T129" s="14">
        <f t="shared" si="27"/>
        <v>29073403</v>
      </c>
      <c r="U129" s="14"/>
      <c r="V129" s="14"/>
    </row>
    <row r="130" spans="1:24" x14ac:dyDescent="0.2">
      <c r="A130" s="1">
        <f t="shared" si="26"/>
        <v>22</v>
      </c>
      <c r="C130" s="15" t="s">
        <v>87</v>
      </c>
      <c r="D130" s="15" t="s">
        <v>88</v>
      </c>
      <c r="E130" s="10">
        <v>655151</v>
      </c>
      <c r="F130" s="10">
        <v>750080</v>
      </c>
      <c r="G130" s="10">
        <v>727459</v>
      </c>
      <c r="H130" s="10">
        <v>750481</v>
      </c>
      <c r="I130" s="10">
        <v>763765</v>
      </c>
      <c r="J130" s="10">
        <v>874929</v>
      </c>
      <c r="K130" s="10">
        <v>755057</v>
      </c>
      <c r="L130" s="10"/>
      <c r="M130" s="10"/>
      <c r="N130" s="10"/>
      <c r="O130" s="10">
        <v>667942</v>
      </c>
      <c r="P130" s="10">
        <v>737367</v>
      </c>
      <c r="Q130" s="10">
        <v>759151</v>
      </c>
      <c r="R130" s="10">
        <v>790804</v>
      </c>
      <c r="S130" s="10">
        <v>706618</v>
      </c>
      <c r="T130" s="14">
        <f t="shared" si="27"/>
        <v>8938804</v>
      </c>
      <c r="U130" s="14"/>
      <c r="V130" s="14"/>
    </row>
    <row r="131" spans="1:24" x14ac:dyDescent="0.2">
      <c r="A131" s="1">
        <f t="shared" si="26"/>
        <v>23</v>
      </c>
      <c r="C131" s="15" t="s">
        <v>89</v>
      </c>
      <c r="D131" s="15" t="s">
        <v>90</v>
      </c>
      <c r="E131" s="10">
        <v>636340</v>
      </c>
      <c r="F131" s="10">
        <v>1219379</v>
      </c>
      <c r="G131" s="10">
        <v>1132572</v>
      </c>
      <c r="H131" s="10">
        <v>1157928</v>
      </c>
      <c r="I131" s="10">
        <v>1260144</v>
      </c>
      <c r="J131" s="10">
        <v>1424273</v>
      </c>
      <c r="K131" s="10">
        <v>1273818</v>
      </c>
      <c r="L131" s="10"/>
      <c r="M131" s="10"/>
      <c r="N131" s="10"/>
      <c r="O131" s="10">
        <v>1305345</v>
      </c>
      <c r="P131" s="10">
        <v>1212517</v>
      </c>
      <c r="Q131" s="10">
        <v>1313475</v>
      </c>
      <c r="R131" s="10">
        <v>1318041</v>
      </c>
      <c r="S131" s="10">
        <v>1239575</v>
      </c>
      <c r="T131" s="14">
        <f t="shared" si="27"/>
        <v>14493407</v>
      </c>
      <c r="U131" s="14"/>
      <c r="V131" s="14"/>
    </row>
    <row r="132" spans="1:24" x14ac:dyDescent="0.2">
      <c r="A132" s="1">
        <f t="shared" si="26"/>
        <v>24</v>
      </c>
      <c r="C132" s="15" t="s">
        <v>82</v>
      </c>
      <c r="D132" s="15" t="s">
        <v>83</v>
      </c>
      <c r="E132" s="10">
        <v>26022974</v>
      </c>
      <c r="F132" s="10">
        <v>22899029</v>
      </c>
      <c r="G132" s="10">
        <v>22184445</v>
      </c>
      <c r="H132" s="10">
        <v>24747840</v>
      </c>
      <c r="I132" s="10">
        <v>24050518</v>
      </c>
      <c r="J132" s="10">
        <v>37135507</v>
      </c>
      <c r="K132" s="10">
        <v>32545471</v>
      </c>
      <c r="L132" s="10"/>
      <c r="M132" s="10"/>
      <c r="N132" s="10"/>
      <c r="O132" s="10">
        <v>26872700</v>
      </c>
      <c r="P132" s="10">
        <v>23532768</v>
      </c>
      <c r="Q132" s="10">
        <v>23956978</v>
      </c>
      <c r="R132" s="10">
        <v>24553910</v>
      </c>
      <c r="S132" s="10">
        <v>22488242</v>
      </c>
      <c r="T132" s="14">
        <f t="shared" si="27"/>
        <v>310990382</v>
      </c>
      <c r="U132" s="14"/>
      <c r="V132" s="14"/>
    </row>
    <row r="133" spans="1:24" x14ac:dyDescent="0.2">
      <c r="A133" s="1">
        <f t="shared" si="26"/>
        <v>25</v>
      </c>
      <c r="C133" s="15" t="s">
        <v>91</v>
      </c>
      <c r="D133" s="15" t="s">
        <v>24</v>
      </c>
      <c r="E133" s="10">
        <v>251865</v>
      </c>
      <c r="F133" s="10">
        <v>12485</v>
      </c>
      <c r="G133" s="10">
        <v>11484</v>
      </c>
      <c r="H133" s="10">
        <v>9475</v>
      </c>
      <c r="I133" s="10">
        <v>6532</v>
      </c>
      <c r="J133" s="10">
        <v>7588</v>
      </c>
      <c r="K133" s="10">
        <v>4387</v>
      </c>
      <c r="L133" s="10"/>
      <c r="M133" s="10"/>
      <c r="N133" s="10"/>
      <c r="O133" s="10">
        <v>3016</v>
      </c>
      <c r="P133" s="10">
        <v>7256</v>
      </c>
      <c r="Q133" s="10">
        <v>8199</v>
      </c>
      <c r="R133" s="10">
        <v>252239</v>
      </c>
      <c r="S133" s="10">
        <v>531298</v>
      </c>
      <c r="T133" s="14">
        <f t="shared" si="27"/>
        <v>1105824</v>
      </c>
      <c r="U133" s="14"/>
      <c r="V133" s="14"/>
    </row>
    <row r="134" spans="1:24" x14ac:dyDescent="0.2">
      <c r="A134" s="1">
        <f t="shared" si="26"/>
        <v>26</v>
      </c>
      <c r="C134" s="15" t="s">
        <v>92</v>
      </c>
      <c r="D134" s="15" t="s">
        <v>25</v>
      </c>
      <c r="E134" s="10">
        <v>2712757</v>
      </c>
      <c r="F134" s="10">
        <v>2916356</v>
      </c>
      <c r="G134" s="10">
        <v>2975954</v>
      </c>
      <c r="H134" s="10">
        <v>2746038</v>
      </c>
      <c r="I134" s="10">
        <v>2534586</v>
      </c>
      <c r="J134" s="10">
        <v>5525958</v>
      </c>
      <c r="K134" s="10">
        <v>6232142</v>
      </c>
      <c r="L134" s="10"/>
      <c r="M134" s="10"/>
      <c r="N134" s="10"/>
      <c r="O134" s="10">
        <v>6019785</v>
      </c>
      <c r="P134" s="10">
        <v>3607075</v>
      </c>
      <c r="Q134" s="10">
        <v>2809336</v>
      </c>
      <c r="R134" s="10">
        <v>2526143</v>
      </c>
      <c r="S134" s="10">
        <v>2337020</v>
      </c>
      <c r="T134" s="14">
        <f t="shared" si="27"/>
        <v>42943150</v>
      </c>
      <c r="U134" s="14"/>
      <c r="V134" s="14"/>
    </row>
    <row r="135" spans="1:24" x14ac:dyDescent="0.2">
      <c r="A135" s="1">
        <f t="shared" si="26"/>
        <v>27</v>
      </c>
      <c r="C135" s="15" t="s">
        <v>93</v>
      </c>
      <c r="D135" s="15" t="s">
        <v>94</v>
      </c>
      <c r="E135" s="10">
        <v>1016569</v>
      </c>
      <c r="F135" s="10">
        <v>1703791</v>
      </c>
      <c r="G135" s="10">
        <v>1663271</v>
      </c>
      <c r="H135" s="10">
        <v>2093411</v>
      </c>
      <c r="I135" s="10">
        <v>1896544</v>
      </c>
      <c r="J135" s="10">
        <v>2073512</v>
      </c>
      <c r="K135" s="10">
        <v>2353562</v>
      </c>
      <c r="L135" s="10"/>
      <c r="M135" s="10"/>
      <c r="N135" s="10"/>
      <c r="O135" s="10">
        <v>1962075</v>
      </c>
      <c r="P135" s="10">
        <v>2274117</v>
      </c>
      <c r="Q135" s="10">
        <v>1838225</v>
      </c>
      <c r="R135" s="10">
        <v>1936548</v>
      </c>
      <c r="S135" s="10">
        <v>2127574</v>
      </c>
      <c r="T135" s="14">
        <f t="shared" si="27"/>
        <v>22939199</v>
      </c>
      <c r="U135" s="14"/>
      <c r="V135" s="14"/>
    </row>
    <row r="136" spans="1:24" x14ac:dyDescent="0.2">
      <c r="A136" s="1">
        <f t="shared" si="26"/>
        <v>28</v>
      </c>
      <c r="C136" s="15" t="s">
        <v>95</v>
      </c>
      <c r="D136" s="15" t="s">
        <v>96</v>
      </c>
      <c r="E136" s="10">
        <v>6845585</v>
      </c>
      <c r="F136" s="10">
        <v>0</v>
      </c>
      <c r="G136" s="10">
        <v>5475242</v>
      </c>
      <c r="H136" s="10">
        <v>7145731</v>
      </c>
      <c r="I136" s="10">
        <v>5948170</v>
      </c>
      <c r="J136" s="10">
        <v>6991447</v>
      </c>
      <c r="K136" s="10">
        <v>7896780</v>
      </c>
      <c r="L136" s="10"/>
      <c r="M136" s="10"/>
      <c r="N136" s="10"/>
      <c r="O136" s="10">
        <v>6974849</v>
      </c>
      <c r="P136" s="10">
        <v>8342417</v>
      </c>
      <c r="Q136" s="10">
        <v>6165375</v>
      </c>
      <c r="R136" s="10">
        <v>6448849</v>
      </c>
      <c r="S136" s="10">
        <v>5891073</v>
      </c>
      <c r="T136" s="14">
        <f t="shared" si="27"/>
        <v>74125518</v>
      </c>
      <c r="U136" s="14"/>
      <c r="V136" s="14"/>
    </row>
    <row r="137" spans="1:24" x14ac:dyDescent="0.2">
      <c r="A137" s="1">
        <f t="shared" si="26"/>
        <v>29</v>
      </c>
      <c r="C137" s="15" t="s">
        <v>97</v>
      </c>
      <c r="D137" s="15" t="s">
        <v>98</v>
      </c>
      <c r="E137" s="10">
        <v>8166580</v>
      </c>
      <c r="F137" s="10">
        <v>13741718</v>
      </c>
      <c r="G137" s="10">
        <v>12211491</v>
      </c>
      <c r="H137" s="10">
        <v>12263436</v>
      </c>
      <c r="I137" s="10">
        <v>13302344</v>
      </c>
      <c r="J137" s="10">
        <v>15678192</v>
      </c>
      <c r="K137" s="10">
        <v>13756968</v>
      </c>
      <c r="L137" s="10"/>
      <c r="M137" s="10"/>
      <c r="N137" s="10"/>
      <c r="O137" s="10">
        <v>13419568</v>
      </c>
      <c r="P137" s="10">
        <v>13059963</v>
      </c>
      <c r="Q137" s="10">
        <v>15326268</v>
      </c>
      <c r="R137" s="10">
        <v>15607183</v>
      </c>
      <c r="S137" s="10">
        <v>13637811</v>
      </c>
      <c r="T137" s="14">
        <f t="shared" si="27"/>
        <v>160171522</v>
      </c>
      <c r="U137" s="14"/>
      <c r="V137" s="14"/>
    </row>
    <row r="138" spans="1:24" x14ac:dyDescent="0.2">
      <c r="A138" s="1">
        <f t="shared" si="26"/>
        <v>30</v>
      </c>
      <c r="C138" s="15" t="s">
        <v>120</v>
      </c>
      <c r="D138" s="15" t="s">
        <v>121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2043656</v>
      </c>
      <c r="L138" s="10"/>
      <c r="M138" s="47" t="str">
        <f>N102</f>
        <v>PAGE 21 OF 24</v>
      </c>
      <c r="N138" s="47" t="str">
        <f>N101</f>
        <v>Supplemental Attachment 2</v>
      </c>
      <c r="O138" s="10">
        <v>8229455</v>
      </c>
      <c r="P138" s="10">
        <v>6985156</v>
      </c>
      <c r="Q138" s="10">
        <v>2511837</v>
      </c>
      <c r="R138" s="10">
        <v>0</v>
      </c>
      <c r="S138" s="10">
        <v>0</v>
      </c>
      <c r="T138" s="14">
        <f t="shared" si="27"/>
        <v>19770104</v>
      </c>
      <c r="U138" s="14"/>
      <c r="V138" s="14"/>
      <c r="W138" s="44" t="str">
        <f>X102</f>
        <v>PAGE 22 OF 24</v>
      </c>
      <c r="X138" s="45" t="str">
        <f>X101</f>
        <v>Supplemental Attachment 2</v>
      </c>
    </row>
    <row r="139" spans="1:24" x14ac:dyDescent="0.2">
      <c r="A139" s="1">
        <f t="shared" si="26"/>
        <v>31</v>
      </c>
      <c r="C139" s="15" t="s">
        <v>99</v>
      </c>
      <c r="D139" s="15" t="s">
        <v>26</v>
      </c>
      <c r="E139" s="10">
        <v>18680545</v>
      </c>
      <c r="F139" s="10">
        <v>22374356</v>
      </c>
      <c r="G139" s="10">
        <v>17637443</v>
      </c>
      <c r="H139" s="10">
        <v>20579774</v>
      </c>
      <c r="I139" s="10">
        <v>23270159</v>
      </c>
      <c r="J139" s="10">
        <v>26146027</v>
      </c>
      <c r="K139" s="10">
        <v>23668977</v>
      </c>
      <c r="L139" s="10"/>
      <c r="M139" s="47"/>
      <c r="N139" s="47"/>
      <c r="O139" s="10">
        <v>25645428</v>
      </c>
      <c r="P139" s="10">
        <v>29516076</v>
      </c>
      <c r="Q139" s="10">
        <v>25438033</v>
      </c>
      <c r="R139" s="10">
        <v>20359683</v>
      </c>
      <c r="S139" s="10">
        <v>18458891</v>
      </c>
      <c r="T139" s="14">
        <f t="shared" si="27"/>
        <v>271775392</v>
      </c>
      <c r="U139" s="14"/>
      <c r="V139" s="14"/>
      <c r="W139" s="44"/>
      <c r="X139" s="45"/>
    </row>
    <row r="140" spans="1:24" x14ac:dyDescent="0.2">
      <c r="A140" s="1">
        <f t="shared" si="26"/>
        <v>32</v>
      </c>
      <c r="C140" s="15" t="s">
        <v>100</v>
      </c>
      <c r="D140" s="15" t="s">
        <v>128</v>
      </c>
      <c r="E140" s="10">
        <v>3467383</v>
      </c>
      <c r="F140" s="10">
        <v>3682536</v>
      </c>
      <c r="G140" s="10">
        <v>3288499</v>
      </c>
      <c r="H140" s="10">
        <v>3667387</v>
      </c>
      <c r="I140" s="10">
        <v>3659421</v>
      </c>
      <c r="J140" s="10">
        <v>4785526</v>
      </c>
      <c r="K140" s="10">
        <v>5181650</v>
      </c>
      <c r="L140" s="10"/>
      <c r="M140" s="47"/>
      <c r="N140" s="47"/>
      <c r="O140" s="10">
        <v>4848198</v>
      </c>
      <c r="P140" s="10">
        <v>5076036</v>
      </c>
      <c r="Q140" s="10">
        <v>4242676</v>
      </c>
      <c r="R140" s="10">
        <v>3610519</v>
      </c>
      <c r="S140" s="10">
        <v>3383150</v>
      </c>
      <c r="T140" s="14">
        <f t="shared" si="27"/>
        <v>48892981</v>
      </c>
      <c r="U140" s="14"/>
      <c r="V140" s="14"/>
      <c r="W140" s="44"/>
      <c r="X140" s="45"/>
    </row>
    <row r="141" spans="1:24" x14ac:dyDescent="0.2">
      <c r="A141" s="1">
        <f t="shared" si="26"/>
        <v>33</v>
      </c>
      <c r="C141" s="15" t="s">
        <v>167</v>
      </c>
      <c r="D141" s="15" t="s">
        <v>168</v>
      </c>
      <c r="E141" s="10">
        <v>276459</v>
      </c>
      <c r="F141" s="10">
        <v>265031</v>
      </c>
      <c r="G141" s="10">
        <v>280160</v>
      </c>
      <c r="H141" s="10">
        <v>329166</v>
      </c>
      <c r="I141" s="10">
        <v>364746</v>
      </c>
      <c r="J141" s="10">
        <v>421636</v>
      </c>
      <c r="K141" s="10">
        <v>593993</v>
      </c>
      <c r="L141" s="10"/>
      <c r="M141" s="47"/>
      <c r="N141" s="47"/>
      <c r="O141" s="10">
        <v>523336</v>
      </c>
      <c r="P141" s="10">
        <v>550564</v>
      </c>
      <c r="Q141" s="10">
        <v>533155</v>
      </c>
      <c r="R141" s="10">
        <v>444342</v>
      </c>
      <c r="S141" s="10">
        <v>290044</v>
      </c>
      <c r="T141" s="14">
        <f t="shared" si="27"/>
        <v>4872632</v>
      </c>
      <c r="U141" s="14"/>
      <c r="V141" s="14"/>
      <c r="W141" s="44"/>
      <c r="X141" s="45"/>
    </row>
    <row r="142" spans="1:24" x14ac:dyDescent="0.2">
      <c r="A142" s="1">
        <f t="shared" si="26"/>
        <v>34</v>
      </c>
      <c r="C142" s="15" t="s">
        <v>169</v>
      </c>
      <c r="D142" s="15" t="s">
        <v>170</v>
      </c>
      <c r="E142" s="10">
        <v>4121439</v>
      </c>
      <c r="F142" s="10">
        <v>4049251</v>
      </c>
      <c r="G142" s="10">
        <v>4285601</v>
      </c>
      <c r="H142" s="10">
        <v>4585138</v>
      </c>
      <c r="I142" s="10">
        <v>4695193</v>
      </c>
      <c r="J142" s="10">
        <v>4716645</v>
      </c>
      <c r="K142" s="10">
        <v>5858466</v>
      </c>
      <c r="L142" s="10"/>
      <c r="M142" s="47"/>
      <c r="N142" s="47"/>
      <c r="O142" s="10">
        <v>4990503</v>
      </c>
      <c r="P142" s="10">
        <v>5362052</v>
      </c>
      <c r="Q142" s="10">
        <v>5022122</v>
      </c>
      <c r="R142" s="10">
        <v>5054063</v>
      </c>
      <c r="S142" s="10">
        <v>4103229</v>
      </c>
      <c r="T142" s="14">
        <f t="shared" si="27"/>
        <v>56843702</v>
      </c>
      <c r="U142" s="14"/>
      <c r="V142" s="14"/>
      <c r="W142" s="44"/>
      <c r="X142" s="45"/>
    </row>
    <row r="143" spans="1:24" x14ac:dyDescent="0.2">
      <c r="A143" s="1">
        <f t="shared" si="26"/>
        <v>35</v>
      </c>
      <c r="C143" s="15" t="s">
        <v>171</v>
      </c>
      <c r="D143" s="15" t="s">
        <v>172</v>
      </c>
      <c r="E143" s="10">
        <v>2130514</v>
      </c>
      <c r="F143" s="10">
        <v>1521772</v>
      </c>
      <c r="G143" s="10">
        <v>1831865</v>
      </c>
      <c r="H143" s="10">
        <v>2226093</v>
      </c>
      <c r="I143" s="10">
        <v>1929435</v>
      </c>
      <c r="J143" s="10">
        <v>2364302</v>
      </c>
      <c r="K143" s="10">
        <v>2626876</v>
      </c>
      <c r="L143" s="10"/>
      <c r="M143" s="47"/>
      <c r="N143" s="47"/>
      <c r="O143" s="10">
        <v>2407523</v>
      </c>
      <c r="P143" s="10">
        <v>2621923</v>
      </c>
      <c r="Q143" s="10">
        <v>2080754</v>
      </c>
      <c r="R143" s="10">
        <v>1978412</v>
      </c>
      <c r="S143" s="10">
        <v>1865860</v>
      </c>
      <c r="T143" s="14">
        <f t="shared" si="27"/>
        <v>25585329</v>
      </c>
      <c r="U143" s="14"/>
      <c r="V143" s="14"/>
      <c r="W143" s="44"/>
      <c r="X143" s="45"/>
    </row>
    <row r="144" spans="1:24" x14ac:dyDescent="0.2">
      <c r="A144" s="1">
        <f t="shared" si="26"/>
        <v>36</v>
      </c>
      <c r="C144" s="15" t="s">
        <v>179</v>
      </c>
      <c r="D144" s="15" t="s">
        <v>180</v>
      </c>
      <c r="E144" s="10">
        <v>4669</v>
      </c>
      <c r="F144" s="10">
        <v>561566</v>
      </c>
      <c r="G144" s="10">
        <v>30137</v>
      </c>
      <c r="H144" s="10">
        <v>6791</v>
      </c>
      <c r="I144" s="10">
        <v>22497</v>
      </c>
      <c r="J144" s="10">
        <v>38626</v>
      </c>
      <c r="K144" s="10">
        <v>12309</v>
      </c>
      <c r="L144" s="10"/>
      <c r="M144" s="47"/>
      <c r="N144" s="47"/>
      <c r="O144" s="10">
        <v>19101</v>
      </c>
      <c r="P144" s="10">
        <v>19943</v>
      </c>
      <c r="Q144" s="10">
        <v>15281</v>
      </c>
      <c r="R144" s="10">
        <v>22921</v>
      </c>
      <c r="S144" s="10">
        <v>10612</v>
      </c>
      <c r="T144" s="14">
        <f t="shared" ref="T144" si="28">SUM(O144:S144,E144:K144)</f>
        <v>764453</v>
      </c>
      <c r="U144" s="14"/>
      <c r="V144" s="14"/>
      <c r="W144" s="44"/>
      <c r="X144" s="45"/>
    </row>
    <row r="145" spans="1:24" x14ac:dyDescent="0.2">
      <c r="E145" s="17"/>
      <c r="F145" s="17"/>
      <c r="G145" s="17"/>
      <c r="H145" s="17"/>
      <c r="I145" s="17"/>
      <c r="J145" s="17"/>
      <c r="K145" s="17"/>
      <c r="L145" s="17"/>
      <c r="M145" s="47"/>
      <c r="N145" s="47"/>
      <c r="O145" s="17"/>
      <c r="P145" s="17"/>
      <c r="Q145" s="17"/>
      <c r="R145" s="17"/>
      <c r="S145" s="21"/>
      <c r="T145" s="21"/>
      <c r="U145" s="21"/>
      <c r="V145" s="21"/>
      <c r="W145" s="44"/>
      <c r="X145" s="45"/>
    </row>
    <row r="146" spans="1:24" x14ac:dyDescent="0.2">
      <c r="A146" s="1">
        <f>A144+1</f>
        <v>37</v>
      </c>
      <c r="D146" s="1" t="s">
        <v>5</v>
      </c>
      <c r="E146" s="12">
        <f t="shared" ref="E146:K146" si="29">SUM(E109:E145)</f>
        <v>501392746</v>
      </c>
      <c r="F146" s="12">
        <f t="shared" si="29"/>
        <v>458543114</v>
      </c>
      <c r="G146" s="12">
        <f t="shared" si="29"/>
        <v>412694094</v>
      </c>
      <c r="H146" s="12">
        <f t="shared" si="29"/>
        <v>453871013</v>
      </c>
      <c r="I146" s="12">
        <f t="shared" si="29"/>
        <v>480584766</v>
      </c>
      <c r="J146" s="12">
        <f t="shared" si="29"/>
        <v>616449062</v>
      </c>
      <c r="K146" s="12">
        <f t="shared" si="29"/>
        <v>709384291</v>
      </c>
      <c r="L146" s="17"/>
      <c r="M146" s="47"/>
      <c r="N146" s="47"/>
      <c r="O146" s="12">
        <f t="shared" ref="O146:T146" si="30">SUM(O109:O145)</f>
        <v>675439219</v>
      </c>
      <c r="P146" s="12">
        <f t="shared" si="30"/>
        <v>643359886</v>
      </c>
      <c r="Q146" s="12">
        <f t="shared" si="30"/>
        <v>552157996</v>
      </c>
      <c r="R146" s="12">
        <f t="shared" si="30"/>
        <v>466799596</v>
      </c>
      <c r="S146" s="12">
        <f t="shared" si="30"/>
        <v>459378828</v>
      </c>
      <c r="T146" s="12">
        <f t="shared" si="30"/>
        <v>6430054611</v>
      </c>
      <c r="U146" s="12"/>
      <c r="V146" s="12"/>
      <c r="W146" s="44"/>
      <c r="X146" s="45"/>
    </row>
    <row r="147" spans="1:24" x14ac:dyDescent="0.2">
      <c r="E147" s="12"/>
      <c r="F147" s="12"/>
      <c r="G147" s="12"/>
      <c r="H147" s="12"/>
      <c r="I147" s="12"/>
      <c r="J147" s="12"/>
      <c r="K147" s="12"/>
      <c r="L147" s="17"/>
      <c r="M147" s="47"/>
      <c r="N147" s="47"/>
      <c r="O147" s="12"/>
      <c r="P147" s="12"/>
      <c r="Q147" s="12"/>
      <c r="R147" s="12"/>
      <c r="S147" s="12"/>
      <c r="T147" s="12"/>
      <c r="U147" s="12"/>
      <c r="V147" s="12"/>
      <c r="W147" s="44"/>
      <c r="X147" s="45"/>
    </row>
    <row r="148" spans="1:24" x14ac:dyDescent="0.2">
      <c r="E148" s="12"/>
      <c r="F148" s="12"/>
      <c r="G148" s="12"/>
      <c r="H148" s="12"/>
      <c r="I148" s="12"/>
      <c r="J148" s="12"/>
      <c r="K148" s="12"/>
      <c r="L148" s="17"/>
      <c r="M148" s="47"/>
      <c r="N148" s="47"/>
      <c r="O148" s="12"/>
      <c r="P148" s="12"/>
      <c r="Q148" s="12"/>
      <c r="R148" s="12"/>
      <c r="S148" s="12"/>
      <c r="T148" s="12"/>
      <c r="U148" s="12"/>
      <c r="V148" s="12"/>
      <c r="W148" s="44"/>
      <c r="X148" s="45"/>
    </row>
    <row r="149" spans="1:24" x14ac:dyDescent="0.2">
      <c r="E149" s="12"/>
      <c r="F149" s="12"/>
      <c r="G149" s="12"/>
      <c r="H149" s="12"/>
      <c r="I149" s="12"/>
      <c r="J149" s="12"/>
      <c r="K149" s="12"/>
      <c r="L149" s="17"/>
      <c r="M149" s="47"/>
      <c r="N149" s="47"/>
      <c r="O149" s="12"/>
      <c r="P149" s="12"/>
      <c r="Q149" s="12"/>
      <c r="R149" s="12"/>
      <c r="S149" s="12"/>
      <c r="T149" s="12"/>
      <c r="U149" s="12"/>
      <c r="V149" s="12"/>
      <c r="W149" s="44"/>
      <c r="X149" s="45"/>
    </row>
    <row r="150" spans="1:24" ht="64.5" customHeight="1" x14ac:dyDescent="0.2">
      <c r="E150" s="22"/>
      <c r="F150" s="22"/>
      <c r="G150" s="22"/>
      <c r="H150" s="22"/>
      <c r="I150" s="22"/>
      <c r="J150" s="22"/>
      <c r="K150" s="22"/>
      <c r="L150" s="22"/>
      <c r="M150" s="47"/>
      <c r="N150" s="47"/>
      <c r="O150" s="22"/>
      <c r="P150" s="22"/>
      <c r="Q150" s="22"/>
      <c r="R150" s="22"/>
      <c r="S150" s="26"/>
      <c r="T150" s="26"/>
      <c r="U150" s="26"/>
      <c r="V150" s="26"/>
      <c r="W150" s="44"/>
      <c r="X150" s="45"/>
    </row>
    <row r="151" spans="1:24" ht="14.25" customHeight="1" x14ac:dyDescent="0.2">
      <c r="A151" s="16" t="str">
        <f>A1</f>
        <v>EL PASO ELECTRIC COMPANY</v>
      </c>
      <c r="N151" s="35" t="str">
        <f>N1</f>
        <v>SOAH Docket No. 473-21-2606</v>
      </c>
      <c r="O151" s="16"/>
      <c r="X151" s="35" t="str">
        <f>X1</f>
        <v>SOAH Docket No. 473-21-2606</v>
      </c>
    </row>
    <row r="152" spans="1:24" ht="14.25" customHeight="1" x14ac:dyDescent="0.2">
      <c r="A152" s="16" t="str">
        <f>A2</f>
        <v>UNADJUSTED DATA BY RATE CLASS</v>
      </c>
      <c r="N152" s="35" t="str">
        <f>N2</f>
        <v>PUC Docket No. 52195</v>
      </c>
      <c r="O152" s="16"/>
      <c r="X152" s="35" t="str">
        <f>X2</f>
        <v>PUC Docket No. 52195</v>
      </c>
    </row>
    <row r="153" spans="1:24" ht="14.25" customHeight="1" x14ac:dyDescent="0.2">
      <c r="A153" s="16" t="str">
        <f>A3</f>
        <v>FOR THE YEAR ENDED DECEMBER 31, 2014</v>
      </c>
      <c r="N153" s="35" t="str">
        <f>N3</f>
        <v>OPUC's 1st, Q. No. OPUC 1-5</v>
      </c>
      <c r="O153" s="16"/>
      <c r="X153" s="35" t="str">
        <f>X3</f>
        <v>OPUC's 1st, Q. No. OPUC 1-5</v>
      </c>
    </row>
    <row r="154" spans="1:24" ht="14.25" customHeight="1" x14ac:dyDescent="0.2">
      <c r="A154" s="16"/>
      <c r="N154" s="35" t="str">
        <f>N4</f>
        <v>Supplemental Attachment 2</v>
      </c>
      <c r="O154" s="16"/>
      <c r="X154" s="35" t="str">
        <f>X4</f>
        <v>Supplemental Attachment 2</v>
      </c>
    </row>
    <row r="155" spans="1:24" ht="14.25" customHeight="1" x14ac:dyDescent="0.2">
      <c r="A155" s="16"/>
      <c r="N155" s="34" t="s">
        <v>165</v>
      </c>
      <c r="O155" s="16"/>
      <c r="X155" s="34" t="s">
        <v>166</v>
      </c>
    </row>
    <row r="156" spans="1:24" ht="14.25" customHeight="1" x14ac:dyDescent="0.2">
      <c r="A156" s="16"/>
      <c r="O156" s="16"/>
    </row>
    <row r="157" spans="1:24" ht="14.25" customHeight="1" x14ac:dyDescent="0.2">
      <c r="C157" s="6" t="s">
        <v>2</v>
      </c>
      <c r="D157" s="6" t="s">
        <v>7</v>
      </c>
      <c r="E157" s="34" t="s">
        <v>8</v>
      </c>
      <c r="F157" s="34" t="s">
        <v>9</v>
      </c>
      <c r="G157" s="34" t="s">
        <v>10</v>
      </c>
      <c r="H157" s="34" t="s">
        <v>11</v>
      </c>
      <c r="I157" s="34" t="s">
        <v>12</v>
      </c>
      <c r="J157" s="34" t="s">
        <v>13</v>
      </c>
      <c r="K157" s="34" t="s">
        <v>40</v>
      </c>
      <c r="L157" s="6"/>
      <c r="M157" s="6"/>
      <c r="N157" s="6"/>
      <c r="O157" s="34" t="s">
        <v>8</v>
      </c>
      <c r="P157" s="34" t="s">
        <v>9</v>
      </c>
      <c r="Q157" s="34" t="s">
        <v>10</v>
      </c>
      <c r="R157" s="34" t="s">
        <v>11</v>
      </c>
      <c r="S157" s="18" t="s">
        <v>12</v>
      </c>
      <c r="T157" s="18" t="s">
        <v>13</v>
      </c>
      <c r="U157" s="18"/>
      <c r="V157" s="18"/>
    </row>
    <row r="158" spans="1:24" ht="14.25" customHeight="1" x14ac:dyDescent="0.2"/>
    <row r="159" spans="1:24" ht="14.25" customHeight="1" x14ac:dyDescent="0.2">
      <c r="A159" s="3" t="s">
        <v>0</v>
      </c>
      <c r="B159" s="3"/>
      <c r="C159" s="1" t="s">
        <v>15</v>
      </c>
      <c r="D159" s="30" t="s">
        <v>61</v>
      </c>
      <c r="E159" s="34" t="str">
        <f>E$9</f>
        <v>January</v>
      </c>
      <c r="F159" s="34" t="str">
        <f t="shared" ref="F159:K159" si="31">F$9</f>
        <v>February</v>
      </c>
      <c r="G159" s="34" t="str">
        <f t="shared" si="31"/>
        <v>March</v>
      </c>
      <c r="H159" s="34" t="str">
        <f t="shared" si="31"/>
        <v>April</v>
      </c>
      <c r="I159" s="34" t="str">
        <f t="shared" si="31"/>
        <v>May</v>
      </c>
      <c r="J159" s="34" t="str">
        <f t="shared" si="31"/>
        <v>June</v>
      </c>
      <c r="K159" s="34" t="str">
        <f t="shared" si="31"/>
        <v>July</v>
      </c>
      <c r="L159" s="6"/>
      <c r="M159" s="6"/>
      <c r="N159" s="6"/>
      <c r="O159" s="34" t="str">
        <f t="shared" ref="O159:S159" si="32">O$9</f>
        <v>August</v>
      </c>
      <c r="P159" s="34" t="str">
        <f t="shared" si="32"/>
        <v>September</v>
      </c>
      <c r="Q159" s="34" t="str">
        <f t="shared" si="32"/>
        <v>October</v>
      </c>
      <c r="R159" s="34" t="str">
        <f t="shared" si="32"/>
        <v>November</v>
      </c>
      <c r="S159" s="34" t="str">
        <f t="shared" si="32"/>
        <v>December</v>
      </c>
      <c r="T159" s="18" t="s">
        <v>14</v>
      </c>
      <c r="U159" s="18"/>
      <c r="V159" s="18"/>
      <c r="W159" s="16"/>
      <c r="X159" s="16"/>
    </row>
    <row r="160" spans="1:24" ht="14.25" customHeight="1" x14ac:dyDescent="0.2">
      <c r="A160" s="8" t="s">
        <v>1</v>
      </c>
      <c r="B160" s="8"/>
      <c r="C160" s="23" t="s">
        <v>16</v>
      </c>
      <c r="D160" s="25" t="s">
        <v>45</v>
      </c>
      <c r="E160" s="29">
        <f>E$10</f>
        <v>2014</v>
      </c>
      <c r="F160" s="29">
        <f t="shared" ref="F160:K160" si="33">F$10</f>
        <v>2014</v>
      </c>
      <c r="G160" s="29">
        <f t="shared" si="33"/>
        <v>2014</v>
      </c>
      <c r="H160" s="29">
        <f t="shared" si="33"/>
        <v>2014</v>
      </c>
      <c r="I160" s="29">
        <f t="shared" si="33"/>
        <v>2014</v>
      </c>
      <c r="J160" s="29">
        <f t="shared" si="33"/>
        <v>2014</v>
      </c>
      <c r="K160" s="29">
        <f t="shared" si="33"/>
        <v>2014</v>
      </c>
      <c r="L160" s="9"/>
      <c r="M160" s="9"/>
      <c r="N160" s="9"/>
      <c r="O160" s="29">
        <f t="shared" ref="O160:S160" si="34">O$10</f>
        <v>2014</v>
      </c>
      <c r="P160" s="29">
        <f t="shared" si="34"/>
        <v>2014</v>
      </c>
      <c r="Q160" s="29">
        <f t="shared" si="34"/>
        <v>2014</v>
      </c>
      <c r="R160" s="29">
        <f t="shared" si="34"/>
        <v>2014</v>
      </c>
      <c r="S160" s="29">
        <f t="shared" si="34"/>
        <v>2014</v>
      </c>
      <c r="T160" s="24" t="s">
        <v>44</v>
      </c>
      <c r="U160" s="24"/>
      <c r="V160" s="24"/>
      <c r="W160" s="16"/>
      <c r="X160" s="16"/>
    </row>
    <row r="161" spans="1:22" x14ac:dyDescent="0.2">
      <c r="T161" s="7"/>
      <c r="U161" s="7"/>
      <c r="V161" s="7"/>
    </row>
    <row r="162" spans="1:22" x14ac:dyDescent="0.2">
      <c r="A162" s="1">
        <f>A161+1</f>
        <v>1</v>
      </c>
      <c r="C162" s="1" t="s">
        <v>129</v>
      </c>
      <c r="D162" s="1" t="s">
        <v>46</v>
      </c>
      <c r="E162" s="10">
        <v>66662988</v>
      </c>
      <c r="F162" s="10">
        <v>57061921</v>
      </c>
      <c r="G162" s="10">
        <v>41172372</v>
      </c>
      <c r="H162" s="10">
        <v>41625206</v>
      </c>
      <c r="I162" s="10">
        <v>45190493</v>
      </c>
      <c r="J162" s="10">
        <v>66841065</v>
      </c>
      <c r="K162" s="10">
        <v>84433914</v>
      </c>
      <c r="L162" s="10"/>
      <c r="M162" s="10"/>
      <c r="N162" s="10"/>
      <c r="O162" s="10">
        <v>79527082</v>
      </c>
      <c r="P162" s="10">
        <v>70997984</v>
      </c>
      <c r="Q162" s="10">
        <v>55307482</v>
      </c>
      <c r="R162" s="10">
        <v>43635914</v>
      </c>
      <c r="S162" s="10">
        <v>52937208</v>
      </c>
      <c r="T162" s="14">
        <f t="shared" ref="T162" si="35">SUM(O162:S162,E162:K162)</f>
        <v>705393629</v>
      </c>
      <c r="U162" s="14"/>
      <c r="V162" s="14"/>
    </row>
    <row r="163" spans="1:22" x14ac:dyDescent="0.2">
      <c r="A163" s="1">
        <f t="shared" ref="A163:A181" si="36">A162+1</f>
        <v>2</v>
      </c>
      <c r="C163" s="1" t="s">
        <v>118</v>
      </c>
      <c r="D163" s="15" t="s">
        <v>140</v>
      </c>
      <c r="E163" s="10">
        <v>13983106</v>
      </c>
      <c r="F163" s="10">
        <v>13634214</v>
      </c>
      <c r="G163" s="10">
        <v>11531211</v>
      </c>
      <c r="H163" s="10">
        <v>12064825</v>
      </c>
      <c r="I163" s="10">
        <v>13085571</v>
      </c>
      <c r="J163" s="10">
        <v>15962558</v>
      </c>
      <c r="K163" s="10">
        <v>18701128</v>
      </c>
      <c r="L163" s="10"/>
      <c r="M163" s="10"/>
      <c r="N163" s="10"/>
      <c r="O163" s="10">
        <v>18629747</v>
      </c>
      <c r="P163" s="10">
        <v>17349241</v>
      </c>
      <c r="Q163" s="10">
        <v>15043154</v>
      </c>
      <c r="R163" s="10">
        <v>12643936</v>
      </c>
      <c r="S163" s="10">
        <v>12423447</v>
      </c>
      <c r="T163" s="14">
        <f t="shared" ref="T163:T181" si="37">SUM(O163:S163,E163:K163)</f>
        <v>175052138</v>
      </c>
      <c r="U163" s="14"/>
      <c r="V163" s="14"/>
    </row>
    <row r="164" spans="1:22" x14ac:dyDescent="0.2">
      <c r="A164" s="1">
        <f t="shared" si="36"/>
        <v>3</v>
      </c>
      <c r="C164" s="1" t="s">
        <v>181</v>
      </c>
      <c r="D164" s="15" t="s">
        <v>182</v>
      </c>
      <c r="E164" s="10">
        <v>428</v>
      </c>
      <c r="F164" s="10">
        <v>404</v>
      </c>
      <c r="G164" s="10">
        <v>317</v>
      </c>
      <c r="H164" s="10">
        <v>305</v>
      </c>
      <c r="I164" s="10">
        <v>330</v>
      </c>
      <c r="J164" s="10">
        <v>381</v>
      </c>
      <c r="K164" s="10">
        <v>339</v>
      </c>
      <c r="L164" s="10"/>
      <c r="M164" s="10"/>
      <c r="N164" s="10"/>
      <c r="O164" s="10">
        <v>201</v>
      </c>
      <c r="P164" s="10">
        <v>176</v>
      </c>
      <c r="Q164" s="10">
        <v>346</v>
      </c>
      <c r="R164" s="10">
        <v>363</v>
      </c>
      <c r="S164" s="10">
        <v>331</v>
      </c>
      <c r="T164" s="14">
        <f t="shared" si="37"/>
        <v>3921</v>
      </c>
      <c r="U164" s="14"/>
      <c r="V164" s="14"/>
    </row>
    <row r="165" spans="1:22" x14ac:dyDescent="0.2">
      <c r="A165" s="1">
        <f t="shared" si="36"/>
        <v>4</v>
      </c>
      <c r="C165" s="1" t="s">
        <v>101</v>
      </c>
      <c r="D165" s="1" t="s">
        <v>19</v>
      </c>
      <c r="E165" s="10">
        <v>23369323</v>
      </c>
      <c r="F165" s="10">
        <v>22987276</v>
      </c>
      <c r="G165" s="10">
        <v>20906148</v>
      </c>
      <c r="H165" s="10">
        <v>22543565</v>
      </c>
      <c r="I165" s="10">
        <v>24742489</v>
      </c>
      <c r="J165" s="10">
        <v>28669096</v>
      </c>
      <c r="K165" s="10">
        <v>32434387</v>
      </c>
      <c r="L165" s="10"/>
      <c r="M165" s="10"/>
      <c r="N165" s="10"/>
      <c r="O165" s="10">
        <v>32630383</v>
      </c>
      <c r="P165" s="10">
        <v>30312775</v>
      </c>
      <c r="Q165" s="10">
        <v>28209319</v>
      </c>
      <c r="R165" s="10">
        <v>23666355</v>
      </c>
      <c r="S165" s="10">
        <v>22834625</v>
      </c>
      <c r="T165" s="14">
        <f t="shared" si="37"/>
        <v>313305741</v>
      </c>
      <c r="U165" s="14"/>
      <c r="V165" s="14"/>
    </row>
    <row r="166" spans="1:22" x14ac:dyDescent="0.2">
      <c r="A166" s="1">
        <f t="shared" si="36"/>
        <v>5</v>
      </c>
      <c r="C166" s="1" t="s">
        <v>102</v>
      </c>
      <c r="D166" s="1" t="s">
        <v>20</v>
      </c>
      <c r="E166" s="10">
        <v>1928108</v>
      </c>
      <c r="F166" s="10">
        <v>2556493</v>
      </c>
      <c r="G166" s="10">
        <v>1999749</v>
      </c>
      <c r="H166" s="10">
        <v>2412219</v>
      </c>
      <c r="I166" s="10">
        <v>1707081</v>
      </c>
      <c r="J166" s="10">
        <v>1956530</v>
      </c>
      <c r="K166" s="10">
        <v>1892613</v>
      </c>
      <c r="L166" s="10"/>
      <c r="M166" s="10"/>
      <c r="N166" s="10"/>
      <c r="O166" s="10">
        <v>1838771</v>
      </c>
      <c r="P166" s="10">
        <v>1870505</v>
      </c>
      <c r="Q166" s="10">
        <v>1567946</v>
      </c>
      <c r="R166" s="10">
        <v>1506461</v>
      </c>
      <c r="S166" s="10">
        <v>1602220</v>
      </c>
      <c r="T166" s="14">
        <f t="shared" si="37"/>
        <v>22838696</v>
      </c>
      <c r="U166" s="14"/>
      <c r="V166" s="14"/>
    </row>
    <row r="167" spans="1:22" x14ac:dyDescent="0.2">
      <c r="A167" s="1">
        <f t="shared" si="36"/>
        <v>6</v>
      </c>
      <c r="C167" s="1" t="s">
        <v>130</v>
      </c>
      <c r="D167" s="1" t="s">
        <v>47</v>
      </c>
      <c r="E167" s="10">
        <v>635500</v>
      </c>
      <c r="F167" s="10">
        <v>2117136</v>
      </c>
      <c r="G167" s="10">
        <v>3506135</v>
      </c>
      <c r="H167" s="10">
        <v>5822302</v>
      </c>
      <c r="I167" s="10">
        <v>7436534</v>
      </c>
      <c r="J167" s="10">
        <v>7737213</v>
      </c>
      <c r="K167" s="10">
        <v>7463098</v>
      </c>
      <c r="L167" s="10"/>
      <c r="M167" s="10"/>
      <c r="N167" s="10"/>
      <c r="O167" s="10">
        <v>6833903</v>
      </c>
      <c r="P167" s="10">
        <v>5923083</v>
      </c>
      <c r="Q167" s="10">
        <v>3521244</v>
      </c>
      <c r="R167" s="10">
        <v>2407307</v>
      </c>
      <c r="S167" s="10">
        <v>897265</v>
      </c>
      <c r="T167" s="14">
        <f t="shared" si="37"/>
        <v>54300720</v>
      </c>
      <c r="U167" s="14"/>
      <c r="V167" s="14"/>
    </row>
    <row r="168" spans="1:22" x14ac:dyDescent="0.2">
      <c r="A168" s="1">
        <f t="shared" si="36"/>
        <v>7</v>
      </c>
      <c r="C168" s="1" t="s">
        <v>131</v>
      </c>
      <c r="D168" s="1" t="s">
        <v>26</v>
      </c>
      <c r="E168" s="10">
        <v>5898257</v>
      </c>
      <c r="F168" s="10">
        <v>6538883</v>
      </c>
      <c r="G168" s="10">
        <v>5434367</v>
      </c>
      <c r="H168" s="10">
        <v>5407484</v>
      </c>
      <c r="I168" s="10">
        <v>6064047</v>
      </c>
      <c r="J168" s="10">
        <v>6219857</v>
      </c>
      <c r="K168" s="10">
        <v>6759067</v>
      </c>
      <c r="L168" s="10"/>
      <c r="M168" s="10"/>
      <c r="N168" s="10"/>
      <c r="O168" s="10">
        <v>7415919</v>
      </c>
      <c r="P168" s="10">
        <v>8255521</v>
      </c>
      <c r="Q168" s="10">
        <v>7042215</v>
      </c>
      <c r="R168" s="10">
        <v>5838288</v>
      </c>
      <c r="S168" s="10">
        <v>5552518</v>
      </c>
      <c r="T168" s="14">
        <f t="shared" si="37"/>
        <v>76426423</v>
      </c>
      <c r="U168" s="14"/>
      <c r="V168" s="14"/>
    </row>
    <row r="169" spans="1:22" x14ac:dyDescent="0.2">
      <c r="A169" s="1">
        <f t="shared" si="36"/>
        <v>8</v>
      </c>
      <c r="C169" s="1" t="s">
        <v>103</v>
      </c>
      <c r="D169" s="1" t="s">
        <v>27</v>
      </c>
      <c r="E169" s="10">
        <v>1778423</v>
      </c>
      <c r="F169" s="10">
        <v>2737465</v>
      </c>
      <c r="G169" s="10">
        <v>2122784</v>
      </c>
      <c r="H169" s="10">
        <v>2366702</v>
      </c>
      <c r="I169" s="10">
        <v>2661593</v>
      </c>
      <c r="J169" s="10">
        <v>3261331</v>
      </c>
      <c r="K169" s="10">
        <v>3317448</v>
      </c>
      <c r="L169" s="10"/>
      <c r="M169" s="10"/>
      <c r="N169" s="10"/>
      <c r="O169" s="10">
        <v>3160422</v>
      </c>
      <c r="P169" s="10">
        <v>2690644</v>
      </c>
      <c r="Q169" s="10">
        <v>2566433</v>
      </c>
      <c r="R169" s="10">
        <v>2292540</v>
      </c>
      <c r="S169" s="10">
        <v>2172708</v>
      </c>
      <c r="T169" s="14">
        <f t="shared" si="37"/>
        <v>31128493</v>
      </c>
      <c r="U169" s="14"/>
      <c r="V169" s="14"/>
    </row>
    <row r="170" spans="1:22" x14ac:dyDescent="0.2">
      <c r="A170" s="1">
        <f t="shared" si="36"/>
        <v>9</v>
      </c>
      <c r="C170" s="1" t="s">
        <v>104</v>
      </c>
      <c r="D170" s="1" t="s">
        <v>28</v>
      </c>
      <c r="E170" s="10">
        <v>394752</v>
      </c>
      <c r="F170" s="10">
        <v>411306</v>
      </c>
      <c r="G170" s="10">
        <v>368010</v>
      </c>
      <c r="H170" s="10">
        <v>358460</v>
      </c>
      <c r="I170" s="10">
        <v>371830</v>
      </c>
      <c r="J170" s="10">
        <v>417673</v>
      </c>
      <c r="K170" s="10">
        <v>409396</v>
      </c>
      <c r="L170" s="10"/>
      <c r="M170" s="10"/>
      <c r="N170" s="10"/>
      <c r="O170" s="10">
        <v>452054</v>
      </c>
      <c r="P170" s="10">
        <v>458421</v>
      </c>
      <c r="Q170" s="10">
        <v>428496</v>
      </c>
      <c r="R170" s="10">
        <v>468608</v>
      </c>
      <c r="S170" s="10">
        <v>380744</v>
      </c>
      <c r="T170" s="14">
        <f t="shared" si="37"/>
        <v>4919750</v>
      </c>
      <c r="U170" s="14"/>
      <c r="V170" s="14"/>
    </row>
    <row r="171" spans="1:22" x14ac:dyDescent="0.2">
      <c r="A171" s="1">
        <f t="shared" si="36"/>
        <v>10</v>
      </c>
      <c r="C171" s="1" t="s">
        <v>105</v>
      </c>
      <c r="D171" s="1" t="s">
        <v>21</v>
      </c>
      <c r="E171" s="10">
        <v>5620564</v>
      </c>
      <c r="F171" s="10">
        <v>5019874</v>
      </c>
      <c r="G171" s="10">
        <v>5746134</v>
      </c>
      <c r="H171" s="10">
        <v>6173472</v>
      </c>
      <c r="I171" s="10">
        <v>5916212</v>
      </c>
      <c r="J171" s="10">
        <v>7331030</v>
      </c>
      <c r="K171" s="10">
        <v>6873998</v>
      </c>
      <c r="L171" s="10"/>
      <c r="M171" s="10"/>
      <c r="N171" s="10"/>
      <c r="O171" s="10">
        <v>7139355</v>
      </c>
      <c r="P171" s="10">
        <v>7295374</v>
      </c>
      <c r="Q171" s="10">
        <v>6417789</v>
      </c>
      <c r="R171" s="10">
        <v>5766174</v>
      </c>
      <c r="S171" s="10">
        <v>4196310</v>
      </c>
      <c r="T171" s="14">
        <f t="shared" si="37"/>
        <v>73496286</v>
      </c>
      <c r="U171" s="14"/>
      <c r="V171" s="14"/>
    </row>
    <row r="172" spans="1:22" x14ac:dyDescent="0.2">
      <c r="A172" s="1">
        <f t="shared" si="36"/>
        <v>11</v>
      </c>
      <c r="C172" s="1" t="s">
        <v>106</v>
      </c>
      <c r="D172" s="1" t="s">
        <v>22</v>
      </c>
      <c r="E172" s="10">
        <v>5347653</v>
      </c>
      <c r="F172" s="10">
        <v>4757311</v>
      </c>
      <c r="G172" s="10">
        <v>4894857</v>
      </c>
      <c r="H172" s="10">
        <v>5110044</v>
      </c>
      <c r="I172" s="10">
        <v>4955338</v>
      </c>
      <c r="J172" s="10">
        <v>6228396</v>
      </c>
      <c r="K172" s="10">
        <v>5712646</v>
      </c>
      <c r="L172" s="10"/>
      <c r="M172" s="10"/>
      <c r="N172" s="10"/>
      <c r="O172" s="10">
        <v>5739841</v>
      </c>
      <c r="P172" s="10">
        <v>5790182</v>
      </c>
      <c r="Q172" s="10">
        <v>5116870</v>
      </c>
      <c r="R172" s="10">
        <v>4929295</v>
      </c>
      <c r="S172" s="10">
        <v>5629039</v>
      </c>
      <c r="T172" s="14">
        <f t="shared" si="37"/>
        <v>64211472</v>
      </c>
      <c r="U172" s="14"/>
      <c r="V172" s="14"/>
    </row>
    <row r="173" spans="1:22" x14ac:dyDescent="0.2">
      <c r="A173" s="1">
        <f t="shared" si="36"/>
        <v>12</v>
      </c>
      <c r="C173" s="1" t="s">
        <v>107</v>
      </c>
      <c r="D173" s="1" t="s">
        <v>108</v>
      </c>
      <c r="E173" s="10">
        <v>7808310</v>
      </c>
      <c r="F173" s="10">
        <v>6620120</v>
      </c>
      <c r="G173" s="10">
        <v>6577089</v>
      </c>
      <c r="H173" s="10">
        <v>6358624</v>
      </c>
      <c r="I173" s="10">
        <v>5586068</v>
      </c>
      <c r="J173" s="10">
        <v>8516148</v>
      </c>
      <c r="K173" s="10">
        <v>7953816</v>
      </c>
      <c r="L173" s="10"/>
      <c r="M173" s="10"/>
      <c r="N173" s="10"/>
      <c r="O173" s="10">
        <v>7542213</v>
      </c>
      <c r="P173" s="10">
        <v>7146816</v>
      </c>
      <c r="Q173" s="10">
        <v>6410317</v>
      </c>
      <c r="R173" s="10">
        <v>5712822</v>
      </c>
      <c r="S173" s="10">
        <v>5077845</v>
      </c>
      <c r="T173" s="14">
        <f t="shared" si="37"/>
        <v>81310188</v>
      </c>
      <c r="U173" s="14"/>
      <c r="V173" s="14"/>
    </row>
    <row r="174" spans="1:22" x14ac:dyDescent="0.2">
      <c r="A174" s="1">
        <f t="shared" si="36"/>
        <v>13</v>
      </c>
      <c r="C174" s="1" t="s">
        <v>109</v>
      </c>
      <c r="D174" s="1" t="s">
        <v>110</v>
      </c>
      <c r="E174" s="10">
        <v>6316821</v>
      </c>
      <c r="F174" s="10">
        <v>5868806</v>
      </c>
      <c r="G174" s="10">
        <v>6287219</v>
      </c>
      <c r="H174" s="10">
        <v>6378954</v>
      </c>
      <c r="I174" s="10">
        <v>6237886</v>
      </c>
      <c r="J174" s="10">
        <v>8721927</v>
      </c>
      <c r="K174" s="10">
        <v>8290654</v>
      </c>
      <c r="L174" s="10"/>
      <c r="M174" s="10"/>
      <c r="N174" s="10"/>
      <c r="O174" s="10">
        <v>8369855</v>
      </c>
      <c r="P174" s="10">
        <v>8149902</v>
      </c>
      <c r="Q174" s="10">
        <v>6756951</v>
      </c>
      <c r="R174" s="10">
        <v>6129698</v>
      </c>
      <c r="S174" s="10">
        <v>6396058</v>
      </c>
      <c r="T174" s="14">
        <f t="shared" si="37"/>
        <v>83904731</v>
      </c>
      <c r="U174" s="14"/>
      <c r="V174" s="14"/>
    </row>
    <row r="175" spans="1:22" x14ac:dyDescent="0.2">
      <c r="A175" s="1">
        <f t="shared" si="36"/>
        <v>14</v>
      </c>
      <c r="C175" s="1" t="s">
        <v>132</v>
      </c>
      <c r="D175" s="1" t="s">
        <v>51</v>
      </c>
      <c r="E175" s="10">
        <v>74814</v>
      </c>
      <c r="F175" s="10">
        <v>433349</v>
      </c>
      <c r="G175" s="10">
        <v>294326</v>
      </c>
      <c r="H175" s="10">
        <v>286142</v>
      </c>
      <c r="I175" s="10">
        <v>416023</v>
      </c>
      <c r="J175" s="10">
        <v>181120</v>
      </c>
      <c r="K175" s="10">
        <v>308813</v>
      </c>
      <c r="L175" s="10"/>
      <c r="M175" s="10"/>
      <c r="N175" s="10"/>
      <c r="O175" s="10">
        <v>277002</v>
      </c>
      <c r="P175" s="10">
        <v>277002</v>
      </c>
      <c r="Q175" s="10">
        <v>403282</v>
      </c>
      <c r="R175" s="10">
        <v>277002</v>
      </c>
      <c r="S175" s="10">
        <v>277002</v>
      </c>
      <c r="T175" s="14">
        <f t="shared" si="37"/>
        <v>3505877</v>
      </c>
      <c r="U175" s="14"/>
      <c r="V175" s="14"/>
    </row>
    <row r="176" spans="1:22" x14ac:dyDescent="0.2">
      <c r="A176" s="1">
        <f t="shared" si="36"/>
        <v>15</v>
      </c>
      <c r="C176" s="1" t="s">
        <v>133</v>
      </c>
      <c r="D176" s="1" t="s">
        <v>48</v>
      </c>
      <c r="E176" s="10">
        <v>435834</v>
      </c>
      <c r="F176" s="10">
        <v>439237</v>
      </c>
      <c r="G176" s="10">
        <v>443613</v>
      </c>
      <c r="H176" s="10">
        <v>442450</v>
      </c>
      <c r="I176" s="10">
        <v>443014</v>
      </c>
      <c r="J176" s="10">
        <v>446025</v>
      </c>
      <c r="K176" s="10">
        <v>443418</v>
      </c>
      <c r="L176" s="10"/>
      <c r="M176" s="10"/>
      <c r="N176" s="10"/>
      <c r="O176" s="10">
        <v>444333</v>
      </c>
      <c r="P176" s="10">
        <v>446252</v>
      </c>
      <c r="Q176" s="10">
        <v>446893</v>
      </c>
      <c r="R176" s="10">
        <v>443875</v>
      </c>
      <c r="S176" s="10">
        <v>443355</v>
      </c>
      <c r="T176" s="14">
        <f t="shared" si="37"/>
        <v>5318299</v>
      </c>
      <c r="U176" s="14"/>
      <c r="V176" s="14"/>
    </row>
    <row r="177" spans="1:24" x14ac:dyDescent="0.2">
      <c r="A177" s="1">
        <f t="shared" si="36"/>
        <v>16</v>
      </c>
      <c r="C177" s="1" t="s">
        <v>134</v>
      </c>
      <c r="D177" s="1" t="s">
        <v>49</v>
      </c>
      <c r="E177" s="10">
        <v>768483</v>
      </c>
      <c r="F177" s="10">
        <v>171418</v>
      </c>
      <c r="G177" s="10">
        <v>35452</v>
      </c>
      <c r="H177" s="10">
        <v>26141</v>
      </c>
      <c r="I177" s="10">
        <v>25668</v>
      </c>
      <c r="J177" s="10">
        <v>71807</v>
      </c>
      <c r="K177" s="10">
        <v>155659</v>
      </c>
      <c r="L177" s="10"/>
      <c r="M177" s="10"/>
      <c r="N177" s="10"/>
      <c r="O177" s="10">
        <v>312136</v>
      </c>
      <c r="P177" s="10">
        <v>121941</v>
      </c>
      <c r="Q177" s="10">
        <v>347752</v>
      </c>
      <c r="R177" s="10">
        <v>1074784</v>
      </c>
      <c r="S177" s="10">
        <v>1596476</v>
      </c>
      <c r="T177" s="14">
        <f t="shared" si="37"/>
        <v>4707717</v>
      </c>
      <c r="U177" s="14"/>
      <c r="V177" s="14"/>
    </row>
    <row r="178" spans="1:24" x14ac:dyDescent="0.2">
      <c r="A178" s="1">
        <f t="shared" si="36"/>
        <v>17</v>
      </c>
      <c r="C178" s="1" t="s">
        <v>135</v>
      </c>
      <c r="D178" s="1" t="s">
        <v>17</v>
      </c>
      <c r="E178" s="10">
        <v>27489</v>
      </c>
      <c r="F178" s="10">
        <v>29189</v>
      </c>
      <c r="G178" s="10">
        <v>43808</v>
      </c>
      <c r="H178" s="10">
        <v>62119</v>
      </c>
      <c r="I178" s="10">
        <v>84654</v>
      </c>
      <c r="J178" s="10">
        <v>78504</v>
      </c>
      <c r="K178" s="10">
        <v>93616</v>
      </c>
      <c r="L178" s="10"/>
      <c r="M178" s="10"/>
      <c r="N178" s="10"/>
      <c r="O178" s="10">
        <v>53448</v>
      </c>
      <c r="P178" s="10">
        <v>53432</v>
      </c>
      <c r="Q178" s="10">
        <v>95898</v>
      </c>
      <c r="R178" s="10">
        <v>58607</v>
      </c>
      <c r="S178" s="10">
        <v>41594</v>
      </c>
      <c r="T178" s="14">
        <f t="shared" si="37"/>
        <v>722358</v>
      </c>
      <c r="U178" s="14"/>
      <c r="V178" s="14"/>
    </row>
    <row r="179" spans="1:24" x14ac:dyDescent="0.2">
      <c r="A179" s="1">
        <f t="shared" si="36"/>
        <v>18</v>
      </c>
      <c r="C179" s="1" t="s">
        <v>136</v>
      </c>
      <c r="D179" s="1" t="s">
        <v>50</v>
      </c>
      <c r="E179" s="10">
        <v>2357188</v>
      </c>
      <c r="F179" s="10">
        <v>3016950</v>
      </c>
      <c r="G179" s="10">
        <v>3295024</v>
      </c>
      <c r="H179" s="10">
        <v>5792102</v>
      </c>
      <c r="I179" s="10">
        <v>3416285</v>
      </c>
      <c r="J179" s="10">
        <v>4212535</v>
      </c>
      <c r="K179" s="10">
        <v>4391998</v>
      </c>
      <c r="L179" s="10"/>
      <c r="M179" s="10"/>
      <c r="N179" s="10"/>
      <c r="O179" s="10">
        <v>4456664</v>
      </c>
      <c r="P179" s="10">
        <v>5073973</v>
      </c>
      <c r="Q179" s="10">
        <v>3953416</v>
      </c>
      <c r="R179" s="10">
        <v>3346785</v>
      </c>
      <c r="S179" s="10">
        <v>2588700</v>
      </c>
      <c r="T179" s="14">
        <f t="shared" si="37"/>
        <v>45901620</v>
      </c>
      <c r="U179" s="14"/>
      <c r="V179" s="14"/>
    </row>
    <row r="180" spans="1:24" x14ac:dyDescent="0.2">
      <c r="A180" s="1">
        <f t="shared" si="36"/>
        <v>19</v>
      </c>
      <c r="C180" s="1" t="s">
        <v>111</v>
      </c>
      <c r="D180" s="1" t="s">
        <v>29</v>
      </c>
      <c r="E180" s="10">
        <v>850281</v>
      </c>
      <c r="F180" s="10">
        <v>753326</v>
      </c>
      <c r="G180" s="10">
        <v>669072</v>
      </c>
      <c r="H180" s="10">
        <v>814007</v>
      </c>
      <c r="I180" s="10">
        <v>790869</v>
      </c>
      <c r="J180" s="10">
        <v>979829</v>
      </c>
      <c r="K180" s="10">
        <v>1081802</v>
      </c>
      <c r="L180" s="10"/>
      <c r="M180" s="10"/>
      <c r="N180" s="10"/>
      <c r="O180" s="10">
        <v>985241</v>
      </c>
      <c r="P180" s="10">
        <v>1114935</v>
      </c>
      <c r="Q180" s="10">
        <v>1117906</v>
      </c>
      <c r="R180" s="10">
        <v>988321</v>
      </c>
      <c r="S180" s="10">
        <v>878854</v>
      </c>
      <c r="T180" s="14">
        <f t="shared" si="37"/>
        <v>11024443</v>
      </c>
      <c r="U180" s="14"/>
      <c r="V180" s="14"/>
    </row>
    <row r="181" spans="1:24" x14ac:dyDescent="0.2">
      <c r="A181" s="1">
        <f t="shared" si="36"/>
        <v>20</v>
      </c>
      <c r="C181" s="1" t="s">
        <v>183</v>
      </c>
      <c r="D181" s="1" t="s">
        <v>184</v>
      </c>
      <c r="E181" s="10">
        <v>1167992</v>
      </c>
      <c r="F181" s="10">
        <v>1068995</v>
      </c>
      <c r="G181" s="10">
        <v>1087196</v>
      </c>
      <c r="H181" s="10">
        <v>1330113</v>
      </c>
      <c r="I181" s="10">
        <v>1145318</v>
      </c>
      <c r="J181" s="10">
        <v>1332692</v>
      </c>
      <c r="K181" s="10">
        <v>1352763</v>
      </c>
      <c r="L181" s="10"/>
      <c r="M181" s="10"/>
      <c r="N181" s="10"/>
      <c r="O181" s="10">
        <v>1284119</v>
      </c>
      <c r="P181" s="10">
        <v>1368709</v>
      </c>
      <c r="Q181" s="10">
        <v>1164673</v>
      </c>
      <c r="R181" s="10">
        <v>1130114</v>
      </c>
      <c r="S181" s="10">
        <v>1041922</v>
      </c>
      <c r="T181" s="14">
        <f t="shared" si="37"/>
        <v>14474606</v>
      </c>
      <c r="U181" s="14"/>
      <c r="V181" s="14"/>
    </row>
    <row r="182" spans="1:24" x14ac:dyDescent="0.2"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8"/>
      <c r="T182" s="28"/>
      <c r="U182" s="28"/>
      <c r="V182" s="28"/>
    </row>
    <row r="183" spans="1:24" x14ac:dyDescent="0.2">
      <c r="A183" s="1">
        <f>A181+1</f>
        <v>21</v>
      </c>
      <c r="D183" s="1" t="s">
        <v>6</v>
      </c>
      <c r="E183" s="12">
        <f t="shared" ref="E183:K183" si="38">SUM(E162:E182)</f>
        <v>145426314</v>
      </c>
      <c r="F183" s="12">
        <f t="shared" si="38"/>
        <v>136223673</v>
      </c>
      <c r="G183" s="12">
        <f t="shared" si="38"/>
        <v>116414883</v>
      </c>
      <c r="H183" s="12">
        <f t="shared" si="38"/>
        <v>125375236</v>
      </c>
      <c r="I183" s="12">
        <f t="shared" si="38"/>
        <v>130277303</v>
      </c>
      <c r="J183" s="12">
        <f t="shared" si="38"/>
        <v>169165717</v>
      </c>
      <c r="K183" s="12">
        <f t="shared" si="38"/>
        <v>192070573</v>
      </c>
      <c r="L183" s="17"/>
      <c r="M183" s="17"/>
      <c r="N183" s="17"/>
      <c r="O183" s="12">
        <f t="shared" ref="O183:T183" si="39">SUM(O162:O182)</f>
        <v>187092689</v>
      </c>
      <c r="P183" s="12">
        <f t="shared" si="39"/>
        <v>174696868</v>
      </c>
      <c r="Q183" s="12">
        <f t="shared" si="39"/>
        <v>145918382</v>
      </c>
      <c r="R183" s="12">
        <f t="shared" si="39"/>
        <v>122317249</v>
      </c>
      <c r="S183" s="12">
        <f t="shared" si="39"/>
        <v>126968221</v>
      </c>
      <c r="T183" s="12">
        <f t="shared" si="39"/>
        <v>1771947108</v>
      </c>
      <c r="U183" s="12"/>
      <c r="V183" s="12"/>
    </row>
    <row r="184" spans="1:24" x14ac:dyDescent="0.2">
      <c r="E184" s="17"/>
      <c r="F184" s="17"/>
      <c r="G184" s="17"/>
      <c r="H184" s="17"/>
      <c r="I184" s="17"/>
      <c r="J184" s="17"/>
      <c r="K184" s="17"/>
      <c r="L184" s="33"/>
      <c r="M184" s="33"/>
      <c r="N184" s="33"/>
      <c r="O184" s="17"/>
      <c r="P184" s="17"/>
      <c r="Q184" s="17"/>
      <c r="R184" s="17"/>
      <c r="S184" s="17"/>
      <c r="T184" s="17"/>
      <c r="U184" s="17"/>
      <c r="V184" s="17"/>
    </row>
    <row r="185" spans="1:24" ht="15.6" customHeight="1" x14ac:dyDescent="0.2">
      <c r="A185" s="4"/>
      <c r="B185" s="4"/>
      <c r="C185" s="4"/>
      <c r="D185" s="27" t="s">
        <v>116</v>
      </c>
      <c r="E185" s="10"/>
      <c r="F185" s="10"/>
      <c r="G185" s="10"/>
      <c r="H185" s="10"/>
      <c r="I185" s="10"/>
      <c r="J185" s="10"/>
      <c r="K185" s="10"/>
      <c r="L185" s="10"/>
      <c r="M185" s="44" t="str">
        <f>N155</f>
        <v>PAGE 23 OF 24</v>
      </c>
      <c r="N185" s="48" t="str">
        <f>N154</f>
        <v>Supplemental Attachment 2</v>
      </c>
      <c r="O185" s="10"/>
      <c r="P185" s="10"/>
      <c r="Q185" s="10"/>
      <c r="R185" s="10"/>
      <c r="S185" s="14"/>
      <c r="T185" s="14"/>
      <c r="U185" s="14"/>
      <c r="V185" s="14"/>
      <c r="W185" s="44" t="str">
        <f>X155</f>
        <v>PAGE 24 OF 24</v>
      </c>
      <c r="X185" s="45" t="str">
        <f>X154</f>
        <v>Supplemental Attachment 2</v>
      </c>
    </row>
    <row r="186" spans="1:24" x14ac:dyDescent="0.2">
      <c r="A186" s="4">
        <f>A183+1</f>
        <v>22</v>
      </c>
      <c r="B186" s="4"/>
      <c r="C186" s="36" t="s">
        <v>137</v>
      </c>
      <c r="D186" s="4" t="s">
        <v>3</v>
      </c>
      <c r="E186" s="10">
        <v>1102042</v>
      </c>
      <c r="F186" s="10">
        <v>1113128</v>
      </c>
      <c r="G186" s="10">
        <v>1832823</v>
      </c>
      <c r="H186" s="10">
        <v>2506048</v>
      </c>
      <c r="I186" s="10">
        <v>3206894</v>
      </c>
      <c r="J186" s="10">
        <v>3140755</v>
      </c>
      <c r="K186" s="10">
        <v>4301344</v>
      </c>
      <c r="L186" s="10"/>
      <c r="M186" s="44"/>
      <c r="N186" s="48"/>
      <c r="O186" s="10">
        <v>2451826</v>
      </c>
      <c r="P186" s="10">
        <v>1839982</v>
      </c>
      <c r="Q186" s="10">
        <v>883019</v>
      </c>
      <c r="R186" s="10">
        <v>680063</v>
      </c>
      <c r="S186" s="10">
        <v>923345</v>
      </c>
      <c r="T186" s="14">
        <f t="shared" ref="T186:T187" si="40">SUM(O186:S186,E186:K186)</f>
        <v>23981269</v>
      </c>
      <c r="U186" s="14"/>
      <c r="V186" s="14"/>
      <c r="W186" s="44"/>
      <c r="X186" s="45"/>
    </row>
    <row r="187" spans="1:24" x14ac:dyDescent="0.2">
      <c r="A187" s="4">
        <f>(A186+1)</f>
        <v>23</v>
      </c>
      <c r="B187" s="4"/>
      <c r="C187" s="36" t="s">
        <v>138</v>
      </c>
      <c r="D187" s="4" t="s">
        <v>4</v>
      </c>
      <c r="E187" s="10">
        <v>2446249</v>
      </c>
      <c r="F187" s="10">
        <v>2239796</v>
      </c>
      <c r="G187" s="10">
        <v>4093520</v>
      </c>
      <c r="H187" s="10">
        <v>3627076</v>
      </c>
      <c r="I187" s="10">
        <v>4148586</v>
      </c>
      <c r="J187" s="10">
        <v>4414142</v>
      </c>
      <c r="K187" s="10">
        <v>4002827</v>
      </c>
      <c r="L187" s="17"/>
      <c r="M187" s="44"/>
      <c r="N187" s="48"/>
      <c r="O187" s="10">
        <v>4149604</v>
      </c>
      <c r="P187" s="10">
        <v>3139603</v>
      </c>
      <c r="Q187" s="10">
        <v>2863414</v>
      </c>
      <c r="R187" s="10">
        <v>2380214</v>
      </c>
      <c r="S187" s="10">
        <v>2413380</v>
      </c>
      <c r="T187" s="14">
        <f t="shared" si="40"/>
        <v>39918411</v>
      </c>
      <c r="U187" s="21"/>
      <c r="V187" s="21"/>
      <c r="W187" s="44"/>
      <c r="X187" s="45"/>
    </row>
    <row r="188" spans="1:24" ht="14.1" customHeight="1" x14ac:dyDescent="0.2">
      <c r="A188" s="4"/>
      <c r="B188" s="4"/>
      <c r="C188" s="4"/>
      <c r="D188" s="4"/>
      <c r="E188" s="17"/>
      <c r="F188" s="17"/>
      <c r="G188" s="17"/>
      <c r="H188" s="17"/>
      <c r="I188" s="17"/>
      <c r="J188" s="17"/>
      <c r="K188" s="17"/>
      <c r="L188" s="17"/>
      <c r="M188" s="44"/>
      <c r="N188" s="48"/>
      <c r="O188" s="17"/>
      <c r="P188" s="17"/>
      <c r="Q188" s="17"/>
      <c r="R188" s="17"/>
      <c r="S188" s="21"/>
      <c r="T188" s="21"/>
      <c r="U188" s="21"/>
      <c r="V188" s="21"/>
      <c r="W188" s="44"/>
      <c r="X188" s="45"/>
    </row>
    <row r="189" spans="1:24" ht="14.25" customHeight="1" x14ac:dyDescent="0.2">
      <c r="A189" s="4">
        <f>A187+1</f>
        <v>24</v>
      </c>
      <c r="B189" s="4"/>
      <c r="C189" s="4"/>
      <c r="D189" s="4" t="s">
        <v>112</v>
      </c>
      <c r="E189" s="17">
        <f>SUM(E186:E188)</f>
        <v>3548291</v>
      </c>
      <c r="F189" s="17">
        <f t="shared" ref="F189:K189" si="41">SUM(F186:F188)</f>
        <v>3352924</v>
      </c>
      <c r="G189" s="17">
        <f t="shared" si="41"/>
        <v>5926343</v>
      </c>
      <c r="H189" s="17">
        <f t="shared" si="41"/>
        <v>6133124</v>
      </c>
      <c r="I189" s="17">
        <f t="shared" si="41"/>
        <v>7355480</v>
      </c>
      <c r="J189" s="17">
        <f t="shared" si="41"/>
        <v>7554897</v>
      </c>
      <c r="K189" s="17">
        <f t="shared" si="41"/>
        <v>8304171</v>
      </c>
      <c r="L189" s="17"/>
      <c r="M189" s="44"/>
      <c r="N189" s="48"/>
      <c r="O189" s="17">
        <f t="shared" ref="O189:T189" si="42">SUM(O186:O188)</f>
        <v>6601430</v>
      </c>
      <c r="P189" s="17">
        <f t="shared" si="42"/>
        <v>4979585</v>
      </c>
      <c r="Q189" s="17">
        <f t="shared" si="42"/>
        <v>3746433</v>
      </c>
      <c r="R189" s="17">
        <f t="shared" si="42"/>
        <v>3060277</v>
      </c>
      <c r="S189" s="17">
        <f t="shared" si="42"/>
        <v>3336725</v>
      </c>
      <c r="T189" s="17">
        <f t="shared" si="42"/>
        <v>63899680</v>
      </c>
      <c r="U189" s="17"/>
      <c r="V189" s="17"/>
      <c r="W189" s="44"/>
      <c r="X189" s="45"/>
    </row>
    <row r="190" spans="1:24" x14ac:dyDescent="0.2">
      <c r="A190" s="4"/>
      <c r="B190" s="4"/>
      <c r="C190" s="4"/>
      <c r="D190" s="4"/>
      <c r="E190" s="17"/>
      <c r="F190" s="17"/>
      <c r="G190" s="17"/>
      <c r="H190" s="17"/>
      <c r="I190" s="17"/>
      <c r="J190" s="17"/>
      <c r="K190" s="17"/>
      <c r="L190" s="10"/>
      <c r="M190" s="44"/>
      <c r="N190" s="48"/>
      <c r="O190" s="17"/>
      <c r="P190" s="17"/>
      <c r="Q190" s="17"/>
      <c r="R190" s="17"/>
      <c r="S190" s="17"/>
      <c r="T190" s="17"/>
      <c r="U190" s="17"/>
      <c r="V190" s="17"/>
      <c r="W190" s="44"/>
      <c r="X190" s="45"/>
    </row>
    <row r="191" spans="1:24" x14ac:dyDescent="0.2">
      <c r="A191" s="4"/>
      <c r="B191" s="4"/>
      <c r="C191" s="4"/>
      <c r="D191" s="27" t="s">
        <v>53</v>
      </c>
      <c r="E191" s="12"/>
      <c r="F191" s="12"/>
      <c r="G191" s="12"/>
      <c r="H191" s="12"/>
      <c r="I191" s="12"/>
      <c r="J191" s="12"/>
      <c r="K191" s="12"/>
      <c r="L191" s="12"/>
      <c r="M191" s="44"/>
      <c r="N191" s="48"/>
      <c r="O191" s="12"/>
      <c r="P191" s="12"/>
      <c r="Q191" s="12"/>
      <c r="R191" s="12"/>
      <c r="S191" s="12"/>
      <c r="T191" s="32"/>
      <c r="U191" s="32"/>
      <c r="V191" s="32"/>
      <c r="W191" s="44"/>
      <c r="X191" s="45"/>
    </row>
    <row r="192" spans="1:24" x14ac:dyDescent="0.2">
      <c r="A192" s="4">
        <f>(A189+1)</f>
        <v>25</v>
      </c>
      <c r="B192" s="4"/>
      <c r="C192" s="4"/>
      <c r="D192" s="4" t="s">
        <v>30</v>
      </c>
      <c r="E192" s="12">
        <f t="shared" ref="E192:K192" si="43">E189+E183+E146</f>
        <v>650367351</v>
      </c>
      <c r="F192" s="12">
        <f t="shared" si="43"/>
        <v>598119711</v>
      </c>
      <c r="G192" s="12">
        <f t="shared" si="43"/>
        <v>535035320</v>
      </c>
      <c r="H192" s="12">
        <f t="shared" si="43"/>
        <v>585379373</v>
      </c>
      <c r="I192" s="12">
        <f t="shared" si="43"/>
        <v>618217549</v>
      </c>
      <c r="J192" s="12">
        <f t="shared" si="43"/>
        <v>793169676</v>
      </c>
      <c r="K192" s="12">
        <f t="shared" si="43"/>
        <v>909759035</v>
      </c>
      <c r="L192" s="12"/>
      <c r="M192" s="44"/>
      <c r="N192" s="48"/>
      <c r="O192" s="12">
        <f t="shared" ref="O192:T192" si="44">O189+O183+O146</f>
        <v>869133338</v>
      </c>
      <c r="P192" s="12">
        <f t="shared" si="44"/>
        <v>823036339</v>
      </c>
      <c r="Q192" s="12">
        <f t="shared" si="44"/>
        <v>701822811</v>
      </c>
      <c r="R192" s="12">
        <f t="shared" si="44"/>
        <v>592177122</v>
      </c>
      <c r="S192" s="12">
        <f t="shared" si="44"/>
        <v>589683774</v>
      </c>
      <c r="T192" s="12">
        <f t="shared" si="44"/>
        <v>8265901399</v>
      </c>
      <c r="U192" s="12"/>
      <c r="V192" s="12"/>
      <c r="W192" s="44"/>
      <c r="X192" s="45"/>
    </row>
    <row r="193" spans="1:24" x14ac:dyDescent="0.2">
      <c r="A193" s="4"/>
      <c r="B193" s="4"/>
      <c r="C193" s="4"/>
      <c r="D193" s="4"/>
      <c r="E193" s="12"/>
      <c r="F193" s="12"/>
      <c r="G193" s="12"/>
      <c r="H193" s="12"/>
      <c r="I193" s="12"/>
      <c r="J193" s="12"/>
      <c r="K193" s="12"/>
      <c r="L193" s="12"/>
      <c r="M193" s="44"/>
      <c r="N193" s="48"/>
      <c r="O193" s="12"/>
      <c r="P193" s="12"/>
      <c r="Q193" s="12"/>
      <c r="R193" s="12"/>
      <c r="S193" s="12"/>
      <c r="T193" s="12"/>
      <c r="U193" s="12"/>
      <c r="V193" s="12"/>
      <c r="W193" s="44"/>
      <c r="X193" s="45"/>
    </row>
    <row r="194" spans="1:24" ht="64.5" customHeight="1" x14ac:dyDescent="0.2">
      <c r="A194" s="4"/>
      <c r="B194" s="4"/>
      <c r="C194" s="4"/>
      <c r="D194" s="15"/>
      <c r="E194" s="12"/>
      <c r="F194" s="12"/>
      <c r="G194" s="12"/>
      <c r="H194" s="12"/>
      <c r="I194" s="12"/>
      <c r="J194" s="12"/>
      <c r="K194" s="12"/>
      <c r="L194" s="12"/>
      <c r="M194" s="44"/>
      <c r="N194" s="48"/>
      <c r="O194" s="12"/>
      <c r="P194" s="12"/>
      <c r="Q194" s="12"/>
      <c r="R194" s="12"/>
      <c r="S194" s="12"/>
      <c r="T194" s="32"/>
      <c r="U194" s="32"/>
      <c r="V194" s="32"/>
      <c r="W194" s="44"/>
      <c r="X194" s="45"/>
    </row>
    <row r="195" spans="1:24" x14ac:dyDescent="0.2">
      <c r="D195" s="31"/>
      <c r="E195" s="10"/>
      <c r="F195" s="10"/>
      <c r="G195" s="10"/>
      <c r="H195" s="10"/>
      <c r="I195" s="10"/>
      <c r="J195" s="10"/>
      <c r="K195" s="10"/>
      <c r="L195" s="10"/>
      <c r="M195" s="37"/>
      <c r="N195" s="37"/>
      <c r="O195" s="10"/>
      <c r="P195" s="10"/>
      <c r="Q195" s="10"/>
      <c r="R195" s="10"/>
      <c r="S195" s="14"/>
      <c r="T195" s="14"/>
      <c r="U195" s="14"/>
      <c r="V195" s="14"/>
    </row>
    <row r="196" spans="1:24" x14ac:dyDescent="0.2">
      <c r="D196" s="31"/>
      <c r="E196" s="10"/>
      <c r="F196" s="10"/>
      <c r="G196" s="10"/>
      <c r="H196" s="10"/>
      <c r="I196" s="10"/>
      <c r="J196" s="10"/>
      <c r="K196" s="10"/>
      <c r="L196" s="10"/>
      <c r="M196" s="37"/>
      <c r="N196" s="37"/>
      <c r="O196" s="10"/>
      <c r="P196" s="10"/>
      <c r="Q196" s="10"/>
      <c r="R196" s="10"/>
      <c r="S196" s="14"/>
      <c r="T196" s="14"/>
      <c r="U196" s="14"/>
      <c r="V196" s="14"/>
    </row>
    <row r="197" spans="1:24" x14ac:dyDescent="0.2">
      <c r="D197" s="31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4"/>
      <c r="T197" s="14"/>
      <c r="U197" s="14"/>
      <c r="V197" s="14"/>
    </row>
    <row r="198" spans="1:24" s="19" customFormat="1" x14ac:dyDescent="0.2"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18"/>
      <c r="T198" s="18"/>
      <c r="U198" s="18"/>
      <c r="V198" s="18"/>
    </row>
    <row r="199" spans="1:24" s="19" customFormat="1" x14ac:dyDescent="0.2"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18"/>
      <c r="T199" s="18"/>
      <c r="U199" s="18"/>
      <c r="V199" s="18"/>
    </row>
    <row r="200" spans="1:24" s="19" customFormat="1" x14ac:dyDescent="0.2"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18"/>
      <c r="T200" s="18"/>
      <c r="U200" s="18"/>
      <c r="V200" s="18"/>
    </row>
    <row r="201" spans="1:24" s="19" customFormat="1" x14ac:dyDescent="0.2"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18"/>
      <c r="T201" s="18"/>
      <c r="U201" s="18"/>
      <c r="V201" s="18"/>
    </row>
    <row r="249" spans="3:22" x14ac:dyDescent="0.2">
      <c r="C249" s="15"/>
      <c r="D249" s="15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4"/>
      <c r="T249" s="10"/>
      <c r="U249" s="10"/>
      <c r="V249" s="10"/>
    </row>
    <row r="298" spans="3:22" x14ac:dyDescent="0.2">
      <c r="C298" s="15"/>
      <c r="D298" s="15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4"/>
      <c r="T298" s="13"/>
      <c r="U298" s="13"/>
      <c r="V298" s="13"/>
    </row>
    <row r="299" spans="3:22" x14ac:dyDescent="0.2">
      <c r="C299" s="15"/>
      <c r="D299" s="15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4"/>
      <c r="T299" s="13"/>
      <c r="U299" s="13"/>
      <c r="V299" s="13"/>
    </row>
  </sheetData>
  <mergeCells count="16">
    <mergeCell ref="M138:M150"/>
    <mergeCell ref="N138:N150"/>
    <mergeCell ref="W138:W150"/>
    <mergeCell ref="X138:X150"/>
    <mergeCell ref="M185:M194"/>
    <mergeCell ref="N185:N194"/>
    <mergeCell ref="W185:W194"/>
    <mergeCell ref="X185:X194"/>
    <mergeCell ref="M41:M53"/>
    <mergeCell ref="N41:N53"/>
    <mergeCell ref="W41:W53"/>
    <mergeCell ref="X41:X53"/>
    <mergeCell ref="M88:M97"/>
    <mergeCell ref="N88:N97"/>
    <mergeCell ref="W88:W97"/>
    <mergeCell ref="X88:X97"/>
  </mergeCells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3" max="25" man="1"/>
    <brk id="97" max="25" man="1"/>
    <brk id="150" max="25" man="1"/>
  </rowBreaks>
  <colBreaks count="1" manualBreakCount="1">
    <brk id="14" max="16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honeticPr fontId="7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CPD</vt:lpstr>
      <vt:lpstr>MDD</vt:lpstr>
      <vt:lpstr>Energy</vt:lpstr>
      <vt:lpstr>CPD!Print_Area</vt:lpstr>
      <vt:lpstr>Energy!Print_Area</vt:lpstr>
      <vt:lpstr>MDD!Print_Area</vt:lpstr>
      <vt:lpstr>CPD!Print_Titles</vt:lpstr>
      <vt:lpstr>Energy!Print_Titles</vt:lpstr>
      <vt:lpstr>MDD!Print_Titles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2017-02-06T23:24:20Z</dcterms:created>
  <dcterms:modified xsi:type="dcterms:W3CDTF">2021-08-03T16:12:10Z</dcterms:modified>
</cp:coreProperties>
</file>